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EN PQRSD" sheetId="1" r:id="rId4"/>
    <sheet state="visible" name="ENERO" sheetId="2" r:id="rId5"/>
    <sheet state="visible" name="FEBRERO" sheetId="3" r:id="rId6"/>
    <sheet state="visible" name="MARZO" sheetId="4" r:id="rId7"/>
  </sheets>
  <definedNames>
    <definedName hidden="1" localSheetId="2" name="_xlnm._FilterDatabase">FEBRERO!$B$1:$P$530</definedName>
  </definedNames>
  <calcPr/>
  <extLst>
    <ext uri="GoogleSheetsCustomDataVersion2">
      <go:sheetsCustomData xmlns:go="http://customooxmlschemas.google.com/" r:id="rId8" roundtripDataChecksum="BI3R+dkHwc78PolCvsUmR6BYWZADk5bqQcjJRicyQHA="/>
    </ext>
  </extLst>
</workbook>
</file>

<file path=xl/sharedStrings.xml><?xml version="1.0" encoding="utf-8"?>
<sst xmlns="http://schemas.openxmlformats.org/spreadsheetml/2006/main" count="7090" uniqueCount="2076">
  <si>
    <t xml:space="preserve">PROGRAMA </t>
  </si>
  <si>
    <t xml:space="preserve">Solicitudes en Enero  </t>
  </si>
  <si>
    <t>VENCIDA</t>
  </si>
  <si>
    <t>Solicitudes en febrero</t>
  </si>
  <si>
    <t>Solicitudes en Marzo</t>
  </si>
  <si>
    <t>Desarrollo Social y Familia 
 Doc Teresita.</t>
  </si>
  <si>
    <t>COMISARIA - DS</t>
  </si>
  <si>
    <t>JUVENTUD - DS</t>
  </si>
  <si>
    <t>INFANCIA Y ADOLESCENCIA - DS</t>
  </si>
  <si>
    <t>GESTION COMUNITARIA - DS</t>
  </si>
  <si>
    <t>EQUIDAD DE GENERO - DS</t>
  </si>
  <si>
    <t>DIVERSIDAD SEXUAL - DS</t>
  </si>
  <si>
    <t>SUBSECRETARIA DE FAMILIA - DS</t>
  </si>
  <si>
    <t>Grupos Vulnerables y Porgramas Especiales. 
 Doc Mena.</t>
  </si>
  <si>
    <t>CPSAM - GV</t>
  </si>
  <si>
    <t>CENTROS VIDA - GV</t>
  </si>
  <si>
    <t>COLOMBIA MAYOR - GV</t>
  </si>
  <si>
    <t>RENTA CIUDADANA - GV</t>
  </si>
  <si>
    <t>RENTA JOVEN - GV</t>
  </si>
  <si>
    <t>SISBEN - GV</t>
  </si>
  <si>
    <t>DISCAPACIDAD - GV</t>
  </si>
  <si>
    <t>SEGURIDAD ALIMENTARIA - GV</t>
  </si>
  <si>
    <t>VICTIMAS - GV</t>
  </si>
  <si>
    <t>INDIGENAS - GV</t>
  </si>
  <si>
    <t>HABITANTE DE CALLE - GV</t>
  </si>
  <si>
    <t>AFRODESCENDIENTE - GV</t>
  </si>
  <si>
    <t>MIGRANTES - GV</t>
  </si>
  <si>
    <t>GRUPOS VULNERABLES - GV</t>
  </si>
  <si>
    <t xml:space="preserve">OFICINA </t>
  </si>
  <si>
    <t xml:space="preserve">JURIDICOS </t>
  </si>
  <si>
    <t xml:space="preserve">CALIDAD </t>
  </si>
  <si>
    <t xml:space="preserve">ARCHIVO </t>
  </si>
  <si>
    <t xml:space="preserve">PRESUPUESTO </t>
  </si>
  <si>
    <t xml:space="preserve">PLANTA </t>
  </si>
  <si>
    <t xml:space="preserve">TOTAL </t>
  </si>
  <si>
    <t xml:space="preserve"> RECEPCION </t>
  </si>
  <si>
    <t>EXTERNA</t>
  </si>
  <si>
    <t>FECHA DE RECEPCIÓN</t>
  </si>
  <si>
    <t xml:space="preserve">PETICIONARIO </t>
  </si>
  <si>
    <t>OBJETO DE LA SOLICITUD</t>
  </si>
  <si>
    <t>SOLICITUD INFORMACIÓN</t>
  </si>
  <si>
    <t>PROGRAMA</t>
  </si>
  <si>
    <t xml:space="preserve">OBSERVACION ASIGANADO A </t>
  </si>
  <si>
    <t>DIAS CALENDARIO</t>
  </si>
  <si>
    <t xml:space="preserve">FECHA DE VENCIMIENTO DE PQRS </t>
  </si>
  <si>
    <t xml:space="preserve">ESTADO </t>
  </si>
  <si>
    <t xml:space="preserve">FECHA DE RESPUESTA </t>
  </si>
  <si>
    <t>RESPUESTA PARCIAL/FONDO</t>
  </si>
  <si>
    <t>OBSERVACIONES</t>
  </si>
  <si>
    <t>SAIA</t>
  </si>
  <si>
    <t>KELLY JOHANA GARCIA URUETA - Jefe de Oficina Asesora de Comunicaciones - 0150 Oficina
Asesora de Prensa y Comunicaciones</t>
  </si>
  <si>
    <t>PETICION</t>
  </si>
  <si>
    <t>SOLICITUD DE CDP, CONVENIENCIA Y JUSTIFICACIÓN PLAN DE MEDIOS 2026</t>
  </si>
  <si>
    <t>LAURA HERNANDEZ</t>
  </si>
  <si>
    <t>OK</t>
  </si>
  <si>
    <t>SAIA 716</t>
  </si>
  <si>
    <t>DIANA CAROLINA ARGUELLO BOTERO - Asesora para la equidad de genero de la mujer - 1300
Secretaría de Desarrollo Social y Politíco</t>
  </si>
  <si>
    <t xml:space="preserve">Solicitud de aclaración técnica y administrativa sobre el rubro: Incentivo Padres y Madres Comunitarias
</t>
  </si>
  <si>
    <t xml:space="preserve">        Jairo De Jesus Ortiz Villada </t>
  </si>
  <si>
    <t>SOLICITUD BIENESTARINA</t>
  </si>
  <si>
    <t>SEGURIDAD ALIMENTARIA</t>
  </si>
  <si>
    <t>ok</t>
  </si>
  <si>
    <t>SAIA 301</t>
  </si>
  <si>
    <t xml:space="preserve">	Jaime Castaño Tamayo
CARRERA 2 NO. 23-37 SAN JORGE
Pereira</t>
  </si>
  <si>
    <t>SOLICITUD REACTIVACION ADULTO MAYOR</t>
  </si>
  <si>
    <t>COLOMBIA MAYOR</t>
  </si>
  <si>
    <t>SAIA 457</t>
  </si>
  <si>
    <t>INTERNA</t>
  </si>
  <si>
    <t xml:space="preserve">DIANA CAROLINA ARGUELLO BOTERO - Asesora para la equidad de genero de la mujer -
1300 Secretaría de Desarrollo Social y Politíco
</t>
  </si>
  <si>
    <t>Solicitud de gestión para vinculación y encuesta SISBÉN.</t>
  </si>
  <si>
    <t>SISBEN</t>
  </si>
  <si>
    <t>SAIA 385</t>
  </si>
  <si>
    <t xml:space="preserve">	Omaira Molina Ortiz
N/A</t>
  </si>
  <si>
    <t xml:space="preserve"> SOLICITUD TARJETAS DE TRANSPORTE</t>
  </si>
  <si>
    <t>SAIA 2890</t>
  </si>
  <si>
    <t xml:space="preserve">	Jaime Londoño Londoño
Pereira</t>
  </si>
  <si>
    <t>RENUNCIA CARGO</t>
  </si>
  <si>
    <t>DR JOHN JAIRO</t>
  </si>
  <si>
    <t>Omaira
 Molina Ortiz</t>
  </si>
  <si>
    <t>Solicitud de Tarjetas de Transporte Urbano presidentes
Comuna san Joaquín</t>
  </si>
  <si>
    <t>ZASKIA MARCELA MOTTA MUÑOZ - Secretaria Privada - 0110 Secretaría Privada</t>
  </si>
  <si>
    <t>Remisión PQRSD Nro. 2 del 01/01/2026: Petición-Seguridad Pública en la zona del Victoria</t>
  </si>
  <si>
    <t>HABITANTE DE CALLE</t>
  </si>
  <si>
    <t>SAIA 605</t>
  </si>
  <si>
    <t xml:space="preserve">	Ines Mariela Ramirez
MZ 23 CASA 9 BARRIO EL REMANSO
Pereira</t>
  </si>
  <si>
    <t>SOLICITUD APOYO CON BIENESTARINA</t>
  </si>
  <si>
    <t>SAIA 297</t>
  </si>
  <si>
    <t xml:space="preserve">	Damaris Quintero Lopez
CALLE 26 # 2-21
Pereira</t>
  </si>
  <si>
    <t xml:space="preserve"> SOLICITUD APOYO PSICOLOGO</t>
  </si>
  <si>
    <t>ADULTO MAYOR - CPSAM</t>
  </si>
  <si>
    <t>SAIA 210</t>
  </si>
  <si>
    <t>SOLICITUD APOYO BIENESTARINA</t>
  </si>
  <si>
    <t>SAIA 296</t>
  </si>
  <si>
    <t xml:space="preserve">ROSA MARCELA GALARZA MUÑOZ - Comisario de Familia - 1311 Comisarias de Familia
</t>
  </si>
  <si>
    <t xml:space="preserve"> Remisión de caso adulto mayor</t>
  </si>
  <si>
    <t>SAIA 2934</t>
  </si>
  <si>
    <t>DIANA MARCELA ZAPATA PINEDA - Director Administrativo de Bienes Muebles y Recursos
FÍsicos - 1530 Dirección de Bienes Muebles y Recursos Físicos</t>
  </si>
  <si>
    <t xml:space="preserve"> SOLICITUD DE DISPONIBILIDADES PRESUPUESTALES (CDP) – PROCESO DE CONTRATACION DE
PAPELERIA VIGENCIA 2026.</t>
  </si>
  <si>
    <t>SAIA 7813</t>
  </si>
  <si>
    <t xml:space="preserve">SOLICITUD DE DISPONIBILIDADES PRESUPUESTALES (CDP) – PROCESO DE CONTRATACION DE
COMBUSTIBLE VIGENCIA 2026.
</t>
  </si>
  <si>
    <t>SOLICITUD DE DISPONIBILIDADES PRESUPUESTALES (CDP) – PROCESO DE CONTRATACION DE
TRANSPORTE VIGENCIA 2026.</t>
  </si>
  <si>
    <t xml:space="preserve"> SOLICITUD DE DISPONIBILIDADES PRESUPUESTALES (CDP) – PROCESO DE CONTRATACION DE
LOGISTICA VIGENCIA 2026</t>
  </si>
  <si>
    <t>JORGE ALEXIS MEJÍA - Secretario de Hacienda - 1400 Secretaría de Hacienda</t>
  </si>
  <si>
    <t xml:space="preserve"> Reporte de información para el FUT de víctimas</t>
  </si>
  <si>
    <t xml:space="preserve">	Damaris Quintero Lopez
Calle 26 Nro. 2-21- Piso 2do.
Pereira</t>
  </si>
  <si>
    <t>DERECHO DE PETICION</t>
  </si>
  <si>
    <t>ADULTO MAYOR</t>
  </si>
  <si>
    <t xml:space="preserve">	Melissa Gonzalez Montoya
CALLE 72 -37 -157 VILLA DEL BOSQUE
Pereira</t>
  </si>
  <si>
    <t>Respuesta Radicado 53924</t>
  </si>
  <si>
    <t>GESTION COMUNITARIA</t>
  </si>
  <si>
    <t>DIANA CRISTINA GRISALES CALVO - Secretario (a) de Gestión Administrativa - 1500
Secretaría de Gestión Administrativa</t>
  </si>
  <si>
    <t>CIUDAD DEL CAOS TOTAL</t>
  </si>
  <si>
    <t>SAIA 940</t>
  </si>
  <si>
    <t xml:space="preserve">	Yina Paola Vargas Correa
CRA 11 # 48-101 MARAYA
Pereira</t>
  </si>
  <si>
    <t>INFORME DE SEGUIMIENTO</t>
  </si>
  <si>
    <t>NOCTURNA</t>
  </si>
  <si>
    <t xml:space="preserve">	Liliana Rodas Zapata Trabajadora Social Hospital San Joaquin
</t>
  </si>
  <si>
    <t>remisión de caso</t>
  </si>
  <si>
    <t>SAIA 54831</t>
  </si>
  <si>
    <t>Juan Pablo Londoño A
CRA 21 BIS N°19-53
Pereira</t>
  </si>
  <si>
    <t>SOLICITUD BIENESTAR</t>
  </si>
  <si>
    <t>SUDADERAS Y COLADAS</t>
  </si>
  <si>
    <t>SAIA 874</t>
  </si>
  <si>
    <t xml:space="preserve">	Luz Adriana Rivillas
Pereira</t>
  </si>
  <si>
    <t>SOLICITUD DECUMPLIMIENTO</t>
  </si>
  <si>
    <t>COMISARIAS</t>
  </si>
  <si>
    <t>CARLOS FERNANDO GARCIA CAICEDO - Director Operativo de Infraestructura Tecnológica -
410 Dirección de Infraestructura Tecnológica</t>
  </si>
  <si>
    <t>Respondiendo a: Asunto: Reiteración información proceso licenciamiento 2025. Radicado No.20250923-53597-I</t>
  </si>
  <si>
    <t xml:space="preserve"> Solicitud técnica de jurisdicciones y propuesta de Red Interinstitucional de Articulación Inmediata (Ley 1257 de 2008).</t>
  </si>
  <si>
    <t xml:space="preserve">	Amanda Gonzalez
</t>
  </si>
  <si>
    <t>REINGRESO ADULTO MAYOR</t>
  </si>
  <si>
    <t>SAIA 700, 5528</t>
  </si>
  <si>
    <t>OCUPACIÓN PARQUE POR HABITANTES DE CALLE Y RECICLADORES</t>
  </si>
  <si>
    <t>SAIA 1391</t>
  </si>
  <si>
    <t xml:space="preserve">	Manuel Salvador Fernandez Giraldo
CR 8 CON CL 29 ESQUINA
Pereira</t>
  </si>
  <si>
    <t xml:space="preserve"> DERECHO DE PETICION</t>
  </si>
  <si>
    <t>SAIA 705, 5527</t>
  </si>
  <si>
    <t xml:space="preserve">ZASKIA MARCELA MOTTA MUÑOZ - Secretaria Privada - 0110 Secretaría Privada
</t>
  </si>
  <si>
    <t>Recordatorio de competencia para el seguimiento a compromisos en materia de juventudes</t>
  </si>
  <si>
    <t>JUVENTUD</t>
  </si>
  <si>
    <t>Luz Mary Corrales De Garcia
MZ 31 LOTE 496 BARRIO LAS MERCEDES
Pereira</t>
  </si>
  <si>
    <t>SOLICITUD ACTIVACION ADULTO MAYOR</t>
  </si>
  <si>
    <t>SAIA 718</t>
  </si>
  <si>
    <t xml:space="preserve">	Luz Stella Muñoz Bermúdez
Pereira</t>
  </si>
  <si>
    <t xml:space="preserve"> DERECHO DE PETICION, SOLICITUD CUPO COLOMBIA MAYOR</t>
  </si>
  <si>
    <t>SAIA 1103</t>
  </si>
  <si>
    <t xml:space="preserve">	Dora Maria Lopez Cardona-
CRA 12 # 97E-95 LA FLORIDA
Pereira</t>
  </si>
  <si>
    <t>SOLICITUD PROGRAMA ALIMENTARIO</t>
  </si>
  <si>
    <t>SAIA 1019</t>
  </si>
  <si>
    <t xml:space="preserve">	Blanca Oliva Murcia Velasquez
cra 35A # 84-24 guayacanes
Pereira</t>
  </si>
  <si>
    <t>solicitud reingreso adulto mayor</t>
  </si>
  <si>
    <t>SAIA 720</t>
  </si>
  <si>
    <t>FLABIO
 GARCIA HERRERA</t>
  </si>
  <si>
    <t>QUEJA</t>
  </si>
  <si>
    <t xml:space="preserve">¡NO HAN SOLUCIONADO NADA!
</t>
  </si>
  <si>
    <t>SAIA 1114</t>
  </si>
  <si>
    <t xml:space="preserve">	Carlos Arturo Castaño Cardona
CRA19 Nª16-96 B. LA CHURRIA</t>
  </si>
  <si>
    <t>SOLICITUD VINCULACION PROGRAMA ALIMENTARIO</t>
  </si>
  <si>
    <t>SAIA 1020</t>
  </si>
  <si>
    <t xml:space="preserve">KELLY JOHANA GARCIA URUETA - Jefe de Oficina Asesora de Comunicaciones - 0150 Oficina
Asesora de Prensa y Comunicaciones
</t>
  </si>
  <si>
    <t>SOLICITUD DE DISPONIBILIDADES PRESUPUESTALES (CDP) – PROCESO DE CONTRATACION DE
IMPRESOS VIGENCIA 2026.</t>
  </si>
  <si>
    <t xml:space="preserve">EDWIN ALBERTO QUINTERO SANCHEZ - Secretario de Planeación - 0200 Secretaría de
Planeación
</t>
  </si>
  <si>
    <t>Respondiendo a: Asunto: . Remite Radicado No.20260106-247-I. solicitud Reporte de información para el FUT de
víctimas</t>
  </si>
  <si>
    <t>VICTIMAS</t>
  </si>
  <si>
    <t>SAIA 1500</t>
  </si>
  <si>
    <t xml:space="preserve">	Ana Apolonia Delgado Florián Edilesa</t>
  </si>
  <si>
    <t>SOLICITUD DESCENTRALIZADO</t>
  </si>
  <si>
    <t>SAI 1109</t>
  </si>
  <si>
    <t xml:space="preserve">	Jhon Jairo Gañan Andica Lider Social</t>
  </si>
  <si>
    <t>SOLICITUD JORNADA DESCENTRALIZADA BARRIO LAS BRISAS</t>
  </si>
  <si>
    <t>SAIA 1110</t>
  </si>
  <si>
    <t xml:space="preserve">	Silvio Villada Lopez
PARQUE INDUSTRIAL
Pereira</t>
  </si>
  <si>
    <t>solicitud secretaria</t>
  </si>
  <si>
    <t xml:space="preserve">	Rosario E. Delgado Jimenez
MZ 8 CASA 24 SAMARIA I
Pereira</t>
  </si>
  <si>
    <t>SOLICITUD UNIFORMES</t>
  </si>
  <si>
    <t>SAIA 2072</t>
  </si>
  <si>
    <t xml:space="preserve">	Edwin Mauricio Sanchez Castañeda Coordinador Git Participación Ciudadana
</t>
  </si>
  <si>
    <t>Fwd: Traslado por competencia - Gestión de la petición E-2026-0007-003754</t>
  </si>
  <si>
    <t>SAIA 2204</t>
  </si>
  <si>
    <t>CALIXTO MENDOZA QUINTERO - Comisario de Familia - 1311 Comisarias de Familia</t>
  </si>
  <si>
    <t>SOLICITUD DE APOYO EN LA ATENCION DEL SEÑOR DONNOVAN ANDRES REINTERIA MENA PERSONA
CON DISCAPACIDAD Y PROBLEMAS MENTALES</t>
  </si>
  <si>
    <t>SAIA 2362</t>
  </si>
  <si>
    <t xml:space="preserve">	Donaldo Antonio Ospina Soto</t>
  </si>
  <si>
    <t>SOLICITUD ACCESO A SUBSIDIOS</t>
  </si>
  <si>
    <t>SAIA 3935, 9385</t>
  </si>
  <si>
    <t xml:space="preserve">	Abel Antonio Trejos Henao ( Jal Guayabal)
Manzana 98 casa 24 Guayabal
Pereira</t>
  </si>
  <si>
    <t xml:space="preserve"> SOLICITUD COMPLEMENTO ALIMENTARIO</t>
  </si>
  <si>
    <t>SEGURIDAD ALIMENTARIA.</t>
  </si>
  <si>
    <t>SAIA 2107</t>
  </si>
  <si>
    <t xml:space="preserve">	Maria Nohelia Jaramillo Restrepo-.
MZ 10 CASA 4 EL REMANSO
Pereira</t>
  </si>
  <si>
    <t>SOLICITUD COMPLEMENTO ALIMENTICIO</t>
  </si>
  <si>
    <t>SAIA 2110</t>
  </si>
  <si>
    <t xml:space="preserve">	Fernando Antonio Alzate Velez
CALLE 11 NO 10 BIS 23
Pereira</t>
  </si>
  <si>
    <t>SOLICITUD APOYO ECONOMICO PARA OFRECER AYUDA HUMANITARIA</t>
  </si>
  <si>
    <t>SAIA 2157</t>
  </si>
  <si>
    <t>PLAN ANUAL EJECUTADO 2025</t>
  </si>
  <si>
    <t>FRANCI</t>
  </si>
  <si>
    <t>SAIA 1505</t>
  </si>
  <si>
    <t xml:space="preserve">	Lida Naranjo
KM 6 VÍA ARMENIA - DIAGONAL A TIENDA D1
Pereira</t>
  </si>
  <si>
    <t>PUNTAJE SISBEN</t>
  </si>
  <si>
    <t>RESPUESTA ESTA EN APROBACION, NO SE DEJA DEVOLVER NI TAMPOCO FIRMAR</t>
  </si>
  <si>
    <t xml:space="preserve">        Libia Lopez
Pereira</t>
  </si>
  <si>
    <t>SOLICITUD ELIMINAR CORREO</t>
  </si>
  <si>
    <t xml:space="preserve">	Maria Edilma Londoño Marquez
CALLE 13 # 12-34 SIMON BOLIVAR
Pereira</t>
  </si>
  <si>
    <t>VINCULACION A PROGRAMA SEGURIDAD ALIMENTARIA</t>
  </si>
  <si>
    <t xml:space="preserve">SAIA 2112 </t>
  </si>
  <si>
    <t xml:space="preserve">	Maria Patricia Morales Monsalve
Manzana 2 Casa 12 Barrio Villa Consota
Pereira</t>
  </si>
  <si>
    <t xml:space="preserve"> SOLICITUD VINCULACION PROGRAMA ALIMENTARIO</t>
  </si>
  <si>
    <t>SAIA 2628</t>
  </si>
  <si>
    <t xml:space="preserve">	Jesús Duarte Nacavera - Undígena</t>
  </si>
  <si>
    <t>CONVOCATORIA REALIZADA</t>
  </si>
  <si>
    <t>INDÍGENAS</t>
  </si>
  <si>
    <t>SAIA 8708</t>
  </si>
  <si>
    <t>Dagoberto Agudelo Aguirre
COMUNEROS PARCELA 2 CASA 2
Pereira</t>
  </si>
  <si>
    <t xml:space="preserve"> derecho de petición Programas Sociales</t>
  </si>
  <si>
    <t>PROGRAMAS SOCIALES</t>
  </si>
  <si>
    <t>SAIA 12783, 13410</t>
  </si>
  <si>
    <t>Remisión de caso adulto mayor</t>
  </si>
  <si>
    <t>CPSAM</t>
  </si>
  <si>
    <t>SAIA 5107</t>
  </si>
  <si>
    <t xml:space="preserve">	Alexander Pérez Castillo
Comuna Villa vicencio
Pereira</t>
  </si>
  <si>
    <t>SOLICITUD DE TRABAJO</t>
  </si>
  <si>
    <t>JOHN JAIRO</t>
  </si>
  <si>
    <t>SAIA 5708</t>
  </si>
  <si>
    <t xml:space="preserve">	Maria Yolanda Franco Ruiz
CASA 252 ROCIO ALTO</t>
  </si>
  <si>
    <t>SAIA 3313</t>
  </si>
  <si>
    <t>RUBÉN DARÍO
 VIRÚ</t>
  </si>
  <si>
    <t>Solicitud de resguardo y protección integral para adulto
mayor en condición de vulnerabilidad</t>
  </si>
  <si>
    <t>SAIA 3948</t>
  </si>
  <si>
    <t>GINET LEONELA
APELLIDOS MUÑETON SEPULVEDA</t>
  </si>
  <si>
    <t xml:space="preserve">solicitud de visita de SISBEN con manifestacion de
inconformidad por la demora desde abril 2025
</t>
  </si>
  <si>
    <t xml:space="preserve">	Consuelo Del Socorro Florez De Sanchez
CR 15 NO. 32-11 LAS ANTILLAS SAN NICOLAS
Pereira</t>
  </si>
  <si>
    <t xml:space="preserve"> SOLICITUD APERTURA DE LIBRO</t>
  </si>
  <si>
    <t>SAIA 5028</t>
  </si>
  <si>
    <t xml:space="preserve">	Carlos Manuel Trujillo Moreno
CALLE 30 # 7-71 cañarte PEREIRA</t>
  </si>
  <si>
    <t>NECESIDAD AYUDA ECONOMICA</t>
  </si>
  <si>
    <t>SIN COMPETENCIA, SE REMITE A COMPETTIVIDAD</t>
  </si>
  <si>
    <t>Solicitud de Información Rendición de la Cuenta Anual Vigencia 2025 - Contraloría Municipal. Formatos F - 16
Gestión Ambiental.</t>
  </si>
  <si>
    <t>SAIA 2580</t>
  </si>
  <si>
    <t xml:space="preserve">	Angelica Maria Gil Alzate
KM 6 VIA ARMENIA YARUMITO FRENTE A POTRO ROJO</t>
  </si>
  <si>
    <t xml:space="preserve"> SOLICITUD SISBEN</t>
  </si>
  <si>
    <t>DIANA YANETH OSORIO BERNAL - Secretario (a) de Infraestructura - 0600 Secretaría de
Infraestructura</t>
  </si>
  <si>
    <t xml:space="preserve">Solicitud de expedición de Certificados de Disponibilidad Presupuestal – Proyecto Centro Vida del Adulto Mayor
(Puerto Caldas)
</t>
  </si>
  <si>
    <t>SAIA 2346</t>
  </si>
  <si>
    <t xml:space="preserve">	Marco Antonio Echeverri Maury
Cra.6 # 21-62
Pereira</t>
  </si>
  <si>
    <t xml:space="preserve"> INVITACION SESION EXTRAORDINARIA</t>
  </si>
  <si>
    <t xml:space="preserve">	Maria Isabel Gutierrez Rios
CALLE 17 # 6 - 42
Pereira</t>
  </si>
  <si>
    <t>SOLICITUD COPIAS PROCESOS DE REESTRUCTURACION</t>
  </si>
  <si>
    <t>PP</t>
  </si>
  <si>
    <t>JOSE HADER ZULOAGA GIRALDO - Comisario de Familia nocturno - 1311 Comisarias de
Familia</t>
  </si>
  <si>
    <t>Requerimiento Urgente: Solución Inmediata a la Inexistencia de Cupos de Protección para Niños, Niñas y
Adolescentes (NNA)</t>
  </si>
  <si>
    <t>Arnobio De Jesus Perez Gonzalez
Río Otún Zea
Pereira</t>
  </si>
  <si>
    <t>SOLICITUD COLADAS</t>
  </si>
  <si>
    <t>SAIA 2585</t>
  </si>
  <si>
    <t>María Yazmin Gómez
CIUDADELA CONFAMILIAR MZ 23 CS 2
Pereira</t>
  </si>
  <si>
    <t>solicitud coladas</t>
  </si>
  <si>
    <t>SAIA 2583</t>
  </si>
  <si>
    <t xml:space="preserve"> Remisión para caracterización e inclusión en oferta institucional – Caso: Natali Jhonana Jaramillo Blanco.
</t>
  </si>
  <si>
    <t>DRA TERESITA Y DR JORGE.</t>
  </si>
  <si>
    <t>SAIA 2171- 3394</t>
  </si>
  <si>
    <t xml:space="preserve">	Isabel Molano Vanegas
Pereira</t>
  </si>
  <si>
    <t>SUPLANTACION CCOBRO ADULTO MAYOR</t>
  </si>
  <si>
    <t>SAIA 3318</t>
  </si>
  <si>
    <t>Maria Consuelo Lopez Castro
SECTOR G CASA 15 GUAYABAL
Pereira</t>
  </si>
  <si>
    <t>SOLICITUD PROGRAMA SOCIAL</t>
  </si>
  <si>
    <t>SAIA 3317, 5533</t>
  </si>
  <si>
    <t xml:space="preserve">	Flor Maria Quintero
REMANZO MZ 18 CS 6 VILLA SANTANA
Pereira</t>
  </si>
  <si>
    <t>SOLICITUD PROGRAMA DE COLADAS</t>
  </si>
  <si>
    <t>SAIA 2576</t>
  </si>
  <si>
    <t xml:space="preserve">	Denuncia Anónima</t>
  </si>
  <si>
    <t>Derecho de petición – Solicitud de verificación y control Hogar Geriátrico Juan Pablo II</t>
  </si>
  <si>
    <t>JUAN PABLO LADINO - Inspector - 810 Subsecretaría de Seguridad y Convivencia Ciudadana</t>
  </si>
  <si>
    <t xml:space="preserve"> Remisión para caracterización socioeconómica y eventual oferta institucional – Predio sector Villaverde / Miraflores</t>
  </si>
  <si>
    <t>SAIA 3380</t>
  </si>
  <si>
    <t>GARLY JHONADY SANCHEZ VERGARA - Comisario de Familia - 1300 Secretaría de
Desarrollo Social y Politíco</t>
  </si>
  <si>
    <t>URGENTE transporte para la Comisaría de Familia Suroccidental de Pereira-Cuba</t>
  </si>
  <si>
    <t>CAROLINA MORALES CORRALES - Comisario de Familia - 1311 Comisarias de Familia</t>
  </si>
  <si>
    <t xml:space="preserve">Solicitud retiro inmediato galones ACPM Comisaria de Familia Galán.
</t>
  </si>
  <si>
    <t xml:space="preserve">	Diana Lorena Martinez Toro
MANZANA 1 CASA 9 FORTAL DE ARBOREA- CUBA
Pereira</t>
  </si>
  <si>
    <t>SOLICITUD REACTIVACION COLOMBIA MAYOR</t>
  </si>
  <si>
    <t>DE FONDO</t>
  </si>
  <si>
    <t>SAIA3564</t>
  </si>
  <si>
    <t>YAMILET GRISALES ZULETA - Corregidora - 810 Subsecretaría de Seguridad y Convivencia
Ciudadana</t>
  </si>
  <si>
    <t xml:space="preserve"> SOLICITUD DE ACOMPAÑAMIENTO</t>
  </si>
  <si>
    <t>SE REPROGRAMARA LA CITACION, SE ESTA A ESPERA PARA ATENDER LA CITA</t>
  </si>
  <si>
    <t>Luz Helena Calderon Sepulveda
urbanizacion alfa mz 6 casa 15
Pereira</t>
  </si>
  <si>
    <t>SUSPENCION SOLICITUD CUPO EN ALBERGUE</t>
  </si>
  <si>
    <t>SAIA 5157</t>
  </si>
  <si>
    <t xml:space="preserve">	Luz Adriana Florez Gonzalez
Pereira</t>
  </si>
  <si>
    <t>SAIA 6828</t>
  </si>
  <si>
    <t xml:space="preserve">	Albeiro De Jesus Carvajal Bañol
MZ 27 CS 16 SECTOR A B/ PARQUE INDUSTRIAL
Pereira</t>
  </si>
  <si>
    <t>AUXILIO ADULTO MAYOR</t>
  </si>
  <si>
    <t>SAIA 3559</t>
  </si>
  <si>
    <t xml:space="preserve">	Carlos Alberto Castro</t>
  </si>
  <si>
    <t>PDTE CORRECCION DE DOCUMENTO</t>
  </si>
  <si>
    <t>Alexandra León Rubiano</t>
  </si>
  <si>
    <t>Intérprete de Lengua de Señas Colombiana para Atención al Ciudadano</t>
  </si>
  <si>
    <t>DISCAPACIDAD</t>
  </si>
  <si>
    <t xml:space="preserve">	Adela De Jesus Ruiz Cano
CRA 16 F Nº 99-33 /MZ 10 B CS 13 DEL BARRIO BELMONTE
Pereira</t>
  </si>
  <si>
    <t>SAIA 6950</t>
  </si>
  <si>
    <t xml:space="preserve">	Luz Myriam Garcia
cra. 17a 83 a 31
Pereira</t>
  </si>
  <si>
    <t xml:space="preserve"> SOLICITUD DE RENOVACION</t>
  </si>
  <si>
    <t>SAIA 4218</t>
  </si>
  <si>
    <t xml:space="preserve"> María Eugenia Sanchez Correa</t>
  </si>
  <si>
    <t>Imposibilidad de recepción de material “Proyecto FIC Infraestructura” Caseta comunal Barrio Belalcazar Comuna Boston</t>
  </si>
  <si>
    <t>SAIA 2581</t>
  </si>
  <si>
    <t xml:space="preserve">	Roberto Bermudez
casa 22 sector D B. BUENOS AIRES
Pereira</t>
  </si>
  <si>
    <t>SOLICITUD APERTURA DE LIBROS</t>
  </si>
  <si>
    <t xml:space="preserve">	Leon Danilo Lopez Correa
Carrera 2 No 1 - 31 Centro Poblado Rural Sector Villa Amparo
Pereira</t>
  </si>
  <si>
    <t xml:space="preserve"> REMISION DIGNATARIOS JAC</t>
  </si>
  <si>
    <t xml:space="preserve">	Maria Elicenia Rios Aguilar</t>
  </si>
  <si>
    <t xml:space="preserve"> APERTURA DE LIBROS</t>
  </si>
  <si>
    <t>SAIA 5695</t>
  </si>
  <si>
    <t xml:space="preserve">	Firma Electrónica Diana Pilar Del Rosario Perdomo Caycedo Subdirector De Prestación De Servicios Y Aseguramiento</t>
  </si>
  <si>
    <t>REMISION POR COMPETENCIA PQRS 00282 - RODRIGO GUTIERREZ SERNA CC 4.601.600</t>
  </si>
  <si>
    <t>SAIA 6834</t>
  </si>
  <si>
    <t>DIANA CRISTINA GRISALES CALVO - Secretario (a) de Gestión Administrativa - 1500 Secretaría de Gestión Administrativa</t>
  </si>
  <si>
    <t>SOLICITUD DE INFORMACION PROCESO DISCIPLINARIO</t>
  </si>
  <si>
    <t>AGUIRRE Y LINA GONZALEZ</t>
  </si>
  <si>
    <t>SAIA 2908</t>
  </si>
  <si>
    <t xml:space="preserve">	Eduard Alexander Manrique Ramirez
FINCA VILLA HERMOSA
Pereira</t>
  </si>
  <si>
    <t>SAIA 6035</t>
  </si>
  <si>
    <t>PAOLA ANDREA HERRERA MARULANDA - Directora Operativa De Defensa Jurídica - 1620
Dirección de Defensa Juridica</t>
  </si>
  <si>
    <t>SOLICITUD URGENTE DE CRUCE EN BASES DE DATOS CARACTERIZACIÓN</t>
  </si>
  <si>
    <t>AGUIRRE</t>
  </si>
  <si>
    <t>CARLOS ALBERTO OSORIO DUQUE - Subsecretario de Planeación Socieconomica - 210
Subsecretaría de Planeación Socioeconomica</t>
  </si>
  <si>
    <t>Recordatorio reporte de información PIIP – Corte 31 de diciembre de 2025</t>
  </si>
  <si>
    <t>DIANA CARMENZA</t>
  </si>
  <si>
    <t xml:space="preserve">	Yolanda Lopez Giraldo</t>
  </si>
  <si>
    <t>REGISTRO DE GRUPO</t>
  </si>
  <si>
    <t>SAIA 6830</t>
  </si>
  <si>
    <t>JORGE MARIO TREJOS ARIAS - Secretario (a) de Gobierno - 0800 Secretaría de Gobierno</t>
  </si>
  <si>
    <t>Solicitud de Diligenciamiento del Formato de Seguimiento al Plan Integral de Seguridad y Convivencia Ciudadana
(PISCC) Pereira 2024-2027</t>
  </si>
  <si>
    <t>DRA TERESITA, DRA ANA LUCIA Y DR JORGE</t>
  </si>
  <si>
    <t xml:space="preserve">	Jorge Tulio Gil Ramírez
CLLE 20 N 6-30, PISO 5
Pereira</t>
  </si>
  <si>
    <t>REMISION DE DILIGENCIAS</t>
  </si>
  <si>
    <t>COMISARIA</t>
  </si>
  <si>
    <t xml:space="preserve">	Betty Garcia Londoño</t>
  </si>
  <si>
    <t>SOLICITUD GRUPO ADULTO MAYOR</t>
  </si>
  <si>
    <t>SAIA 4603</t>
  </si>
  <si>
    <t>ANGEL MIGUEL
 CASTRO SIOLO</t>
  </si>
  <si>
    <t>CERTIFICADO DE HABITANTE DE CALLE O INDIGENCIA</t>
  </si>
  <si>
    <t>Solicitud adulta mayor MARTA ROSA CASTAÑEDA</t>
  </si>
  <si>
    <t>SAIA 5106</t>
  </si>
  <si>
    <t>Aldemar Arias Orozco
CALLE 12 BIS # 4B-43
Pereira</t>
  </si>
  <si>
    <t>HABITANTE DE CALLE, INFANCIA Y ADOLESCENCIA</t>
  </si>
  <si>
    <t>SAIA 8300</t>
  </si>
  <si>
    <t xml:space="preserve">	Ana Alicia Velez De Velez
MZ 4 CASA 4 BARRIO TOKIO
Pereira</t>
  </si>
  <si>
    <t xml:space="preserve"> SOLICITUD PROGRAMA ALIMENTARIO</t>
  </si>
  <si>
    <t>SAIA 3878</t>
  </si>
  <si>
    <t xml:space="preserve">	Gildardo Antonio Moreno Restrepo</t>
  </si>
  <si>
    <t>SAIA 4035</t>
  </si>
  <si>
    <t xml:space="preserve">	Luisa Fernanda Hernandez Rios
FINCA LA ESMERALDA LA FRIA ALTA
Pereira</t>
  </si>
  <si>
    <t xml:space="preserve"> petición inclusión programa alimentario</t>
  </si>
  <si>
    <t>SAIA 4612</t>
  </si>
  <si>
    <t xml:space="preserve">	Sandra Yurany Santa
MANZANA 23 CASA 18 LAS BRISAS</t>
  </si>
  <si>
    <t>SAIA 3959</t>
  </si>
  <si>
    <t xml:space="preserve">	Gladys Villegas Salazar
Pereira</t>
  </si>
  <si>
    <t xml:space="preserve">	María Yazmin Gómez
CIUDADELA CONFAMILIAR MZ 23 CS 2
Pereira</t>
  </si>
  <si>
    <t>SOLICITUD COLADAS CALIENTES</t>
  </si>
  <si>
    <t>SAIA 3957</t>
  </si>
  <si>
    <t>DIEGO FERNANDO RAMÍREZ SÁNCHEZ - Director Técnico Asuntos Jurídicos Estratégicos -
1600 Secretaría Jurídica</t>
  </si>
  <si>
    <t>TRASLADO POR COMPETENCIA - REQUERIMIENTO PROCURADURÍA PROVINCIAL DE PEREIRA</t>
  </si>
  <si>
    <t xml:space="preserve">	Marleny Victoria Arce</t>
  </si>
  <si>
    <t>SAIA 4758</t>
  </si>
  <si>
    <t xml:space="preserve">	Luisa Fernanda Ossa Berrio
Pereira</t>
  </si>
  <si>
    <t>RECLAMACION</t>
  </si>
  <si>
    <t>SAIA 5913</t>
  </si>
  <si>
    <t>Marcela Medina Avella Lider Servicio Integral De Atención A La Ciudadanía - Siac</t>
  </si>
  <si>
    <t>Fwd: Copia de trámite completado: S2026009780</t>
  </si>
  <si>
    <t>DISCAPACIDAD Y RENTA CIUDADANA</t>
  </si>
  <si>
    <t>SAIA 14400</t>
  </si>
  <si>
    <t xml:space="preserve">	Hector Fabio Naranjo P</t>
  </si>
  <si>
    <t>INTEGRACION EN PROGRAMA</t>
  </si>
  <si>
    <t>SAIA 4760</t>
  </si>
  <si>
    <t>petición inclusión programa alimentario</t>
  </si>
  <si>
    <t>SAIA 4770</t>
  </si>
  <si>
    <t xml:space="preserve">	Eugenia Arboleda Balbin Directora De Servicio A La Ciudadania</t>
  </si>
  <si>
    <t>Fwd: TRAS 350622026 - 343492026</t>
  </si>
  <si>
    <t>SAIA 4637</t>
  </si>
  <si>
    <t xml:space="preserve">	Sharit Fernanda Hernandez Rios</t>
  </si>
  <si>
    <t>SOLICITUD DE INTEGRACION A PROGRAMA</t>
  </si>
  <si>
    <t>SAIA 4772</t>
  </si>
  <si>
    <t xml:space="preserve">DIANA CRISTINA GRISALES CALVO - Secretario (a) de Gestión Administrativa - 1500
Secretaría de Gestión Administrativa
</t>
  </si>
  <si>
    <t>SOLICITUD COPIA DE RESPUESTA A PETICIONES - CGB</t>
  </si>
  <si>
    <t>JUVENTUD, DIVERSIDAD</t>
  </si>
  <si>
    <t xml:space="preserve">	Daniela Hernandez Rios</t>
  </si>
  <si>
    <t xml:space="preserve">	Agustin Marulanda
Vereda La Carmelita lote 14, Combia Baja
Pereira</t>
  </si>
  <si>
    <t>APERTURA LIBROS</t>
  </si>
  <si>
    <t xml:space="preserve"> Anexo formato F16B – Rendición de la cuenta, Gestión Ambiental.</t>
  </si>
  <si>
    <t>Marco Antonio Echeverri Maury
Cra.6 # 21-62</t>
  </si>
  <si>
    <t xml:space="preserve"> INVITACION COMISION SEGUNDA</t>
  </si>
  <si>
    <t xml:space="preserve">	Esamir Asprilla Moreno
MZ 5 CS 3 EL REMANSO
Pereira</t>
  </si>
  <si>
    <t>SAIA 4769</t>
  </si>
  <si>
    <t xml:space="preserve">	Pastora Ines Cardona Ramirez
PEREIRA
Pereira</t>
  </si>
  <si>
    <t>SOLICITUD AUXILIO FUNERARIO</t>
  </si>
  <si>
    <t>FUNERARIO</t>
  </si>
  <si>
    <t>SAIA 2894</t>
  </si>
  <si>
    <t xml:space="preserve">	Martiniano Arias Aya
CRA 10 # 13-79 LAGO
Pereira</t>
  </si>
  <si>
    <t>SOLICITUD CUPO CENTRO VIDA</t>
  </si>
  <si>
    <t>CENTRO VIDA</t>
  </si>
  <si>
    <t>SAIA 4604</t>
  </si>
  <si>
    <t xml:space="preserve">	Jhon Estiven Taborda Martinez</t>
  </si>
  <si>
    <t>Solicitud de apoyo social por discapacidad</t>
  </si>
  <si>
    <t>SAIA 3028</t>
  </si>
  <si>
    <t xml:space="preserve">	Maribel Palacios Herrera
MANZANA 1 CASA 34 EL PLUMON
Pereira</t>
  </si>
  <si>
    <t>SAIA 4766, 4766</t>
  </si>
  <si>
    <t>Flor Esmira Osorio Arboleda
Presidenta Junta de Acción Comunal Parajes de Condina
Pereira</t>
  </si>
  <si>
    <t xml:space="preserve"> CAPACITACION</t>
  </si>
  <si>
    <t>SAIA 7536</t>
  </si>
  <si>
    <t xml:space="preserve">	Jesus Mario Garcia Ayala
Pereira</t>
  </si>
  <si>
    <t xml:space="preserve"> solicitud coladas</t>
  </si>
  <si>
    <t>SAIA 4639</t>
  </si>
  <si>
    <t>SOLICITUD DE INFORMACIÓN CONTRATISTAS MUNICIPIO Y ENTES DESCENTRALIZADOS</t>
  </si>
  <si>
    <t>SAIA 6231</t>
  </si>
  <si>
    <t>MARIA NANCY ESCOBAR MORALES - Asesor de Control Interno - 0160 Oficina Asesora de
Control Interno</t>
  </si>
  <si>
    <t xml:space="preserve"> Informe Estadístico - Rendición de la Cuenta Anual Vigencia 2025.</t>
  </si>
  <si>
    <t>SAIA 3586</t>
  </si>
  <si>
    <t>Seguimiento de los Planes de Acción del Cuarto Trimestre de la vigencia 2025.</t>
  </si>
  <si>
    <t>SAIA 7774</t>
  </si>
  <si>
    <t>LAURA
 PATIÑO PARRA</t>
  </si>
  <si>
    <t>Solicitud de certificado</t>
  </si>
  <si>
    <t>chonuelos@gmail.com</t>
  </si>
  <si>
    <t>Derecho de petición – revisión de jornadas laborales y
turnos del personal en el ancianato municipal CBA “CIUDAD
FUTURO”</t>
  </si>
  <si>
    <t>SAIA 7166</t>
  </si>
  <si>
    <t>DIANA CRISTINA GRISALES CALVO - Secretario (a) de Gestión Administrativa - 1500 Secretaría de
Gestión Administrativa</t>
  </si>
  <si>
    <t xml:space="preserve"> Solicitud designación enlace MIPG para los responsables de políticas de gestión y desempeño del Modelo Integrado de
Planeación y Gestión – MIPG y enlaces operativos de cada uno de los 22 Subprocesos y las 71 Actividades que conforman la
Administración Mun
</t>
  </si>
  <si>
    <t>LINA GONZALEZ</t>
  </si>
  <si>
    <t>SOLICITUD POBLACION DISCAPACITADA DE PEREIRA</t>
  </si>
  <si>
    <t xml:space="preserve">	Paula Andrea Cano Guisado
cra 14 46-28 los naranjos</t>
  </si>
  <si>
    <t>SOLICITUD CPSAM</t>
  </si>
  <si>
    <t>SAIA 9381</t>
  </si>
  <si>
    <t xml:space="preserve">	Marco Antonio Echeverri Maury
Cra.6 # 21-62</t>
  </si>
  <si>
    <t>MODIFICACION SESION</t>
  </si>
  <si>
    <t xml:space="preserve">Necesidad de conformacion equipo interdisciplinario de contratistas.
</t>
  </si>
  <si>
    <t>FELIPE RAMIREZ</t>
  </si>
  <si>
    <t xml:space="preserve">	Arnoldo Garcia Colorado
Cll 18 Cra 6</t>
  </si>
  <si>
    <t>SOLICITUD DE CUPO</t>
  </si>
  <si>
    <t>SAIA 9310</t>
  </si>
  <si>
    <t xml:space="preserve">	Litza Fernanda Roldan Ramirez Secretaria(o) De Despacho Grado 10</t>
  </si>
  <si>
    <t>Re: PEREIRA - - PRIMERA SOLICITUD DE INFORMACIÓN PARA LA TRANSFERENCIA POR CONCEPTO DE ESTAMPILLA CORRESPONDIENTE AL PRIMER SEMESTRE DE LA VIGENCIA 2026</t>
  </si>
  <si>
    <t>MARIA NANCY ESCOBAR MORALES - Asesor de Control Interno - 0160 Oficina Asesora de Control Interno</t>
  </si>
  <si>
    <t>Rendición contratos mes de enero de 2026 – Sistema SIA OBSERVA</t>
  </si>
  <si>
    <t>SIA OBSERVA</t>
  </si>
  <si>
    <t xml:space="preserve">	Yobany Lopez Lopez</t>
  </si>
  <si>
    <t>SOLICITUD RESTABLECIMIENTO DE DERECHOS</t>
  </si>
  <si>
    <t xml:space="preserve">	Jaime Antonio Cordoba</t>
  </si>
  <si>
    <t>SAIA 6829</t>
  </si>
  <si>
    <t xml:space="preserve">	Diomedes Yesque Valerezo</t>
  </si>
  <si>
    <t xml:space="preserve"> incidente de recusación</t>
  </si>
  <si>
    <t xml:space="preserve">	Nidia Ocampo
Kilometro 8 Vía Armenia Tribunas
Pore</t>
  </si>
  <si>
    <t>solicitud programa alimentario</t>
  </si>
  <si>
    <t>SAIA 5526</t>
  </si>
  <si>
    <t xml:space="preserve">	Blanca Cielo Acevedo Cardozo</t>
  </si>
  <si>
    <t>SAIA 3951</t>
  </si>
  <si>
    <t xml:space="preserve">	Garly Jhonady Sanchez Vergara Comisaria De Familia</t>
  </si>
  <si>
    <t>VINCULACION Y CUPO PARA EL PROGRAMA CENTRO VIDA PARA ADULTA MAYOR, SEÑORA MARIA LUZ MERY PANEZO</t>
  </si>
  <si>
    <t>SAIA 6584</t>
  </si>
  <si>
    <t>Reiteración Oficio 1179 del 3 de diciembre de 2025 – Solicitud Préstamo Recinto Capacitación Jurados de Votación
para Elecciones Congreso de la Republica – 08 de Marzo de 2026</t>
  </si>
  <si>
    <t>SAIA 1177</t>
  </si>
  <si>
    <t xml:space="preserve">	Jackeline Lopez Molina</t>
  </si>
  <si>
    <t>RENUNCIA INVESTIDURA EDIL</t>
  </si>
  <si>
    <t>SAIA 4087</t>
  </si>
  <si>
    <t xml:space="preserve">	Luis Arnulfo Marin Patiño
BARRIO VILLAVICENCIO
Pereira</t>
  </si>
  <si>
    <t>SOLICITUD DE ASILO</t>
  </si>
  <si>
    <t>SAIA 9175</t>
  </si>
  <si>
    <t xml:space="preserve">	Ofelia Tapasco Rangel
ROCIO ALTO CS 177
Pereira</t>
  </si>
  <si>
    <t>PRESENTACION HDV</t>
  </si>
  <si>
    <t>SAIA 3821</t>
  </si>
  <si>
    <t xml:space="preserve">	Carolina Giraldo Botero Representante A La Cámara - Departamento De Risaralda</t>
  </si>
  <si>
    <t xml:space="preserve"> Fwd: Petición de origen congresional - Proceso de cobro estampillas OPAM</t>
  </si>
  <si>
    <t xml:space="preserve">	Carolina Herrera Taborda
Pereira</t>
  </si>
  <si>
    <t xml:space="preserve"> SOLICITUD DE ESPACIO</t>
  </si>
  <si>
    <t>Nelson Alejandro Duque Caicedo
Carrera 17a # 84-125
Pereira</t>
  </si>
  <si>
    <t xml:space="preserve"> Fwd: SOLICITUD URGENTE - SITUACIÓN DE EMERGENCIA</t>
  </si>
  <si>
    <t>SAIA 3881</t>
  </si>
  <si>
    <t xml:space="preserve">	Yesenia Alvarado Lopez</t>
  </si>
  <si>
    <t>REMISION DE PROCESO</t>
  </si>
  <si>
    <t xml:space="preserve">	Maria Gloria Pabon Restrepo
MZ 5 CASA 4 BARRIO VERACRUZ
Pereira</t>
  </si>
  <si>
    <t xml:space="preserve"> SOLICITUD REACTIVACION COLOMBIA MAYOR</t>
  </si>
  <si>
    <t>SAIA 3953</t>
  </si>
  <si>
    <t xml:space="preserve">	Alexis Rendon Gil
Pereira</t>
  </si>
  <si>
    <t xml:space="preserve"> SOLICITUD APERTURA LIBROS</t>
  </si>
  <si>
    <t>SAIA 4960</t>
  </si>
  <si>
    <t xml:space="preserve">ROSA MARCELA GALARZA MUÑOZ - Comisario de Familia - 1311 Comisarias de Familia
</t>
  </si>
  <si>
    <t xml:space="preserve"> Remisión de caso </t>
  </si>
  <si>
    <t>PARCIAL</t>
  </si>
  <si>
    <t>SAIA 20260217-7087-I</t>
  </si>
  <si>
    <t>DIANA CAROLINA ARGUELLO BOTERO - Asesora para la equidad de genero de la mujer -
1300 Secretaría de Desarrollo Social y Politíco</t>
  </si>
  <si>
    <t>SOLICITUD DE CAPACITACION</t>
  </si>
  <si>
    <t xml:space="preserve">	Damaris Ramirez De Franco</t>
  </si>
  <si>
    <t>SOLICITUD DE RETIRO</t>
  </si>
  <si>
    <t xml:space="preserve">	Jose Alberto Grajales Piedrahita
VEREDA EL GUAYABO COMBIA BAJA</t>
  </si>
  <si>
    <t xml:space="preserve">	Carlos Alberto Restrepo Agudelo
BARRIO CAIMALITO 20 DE JULIO CASA 965
Pereira</t>
  </si>
  <si>
    <t xml:space="preserve"> SOLICITUD INGRESO PROGRMA ALIMENTARIO</t>
  </si>
  <si>
    <t>SAIA 4641</t>
  </si>
  <si>
    <t>Rosaura Agudelo Jimenez
BARRIO 20 DE JULIO CAIMALITO
Pereira</t>
  </si>
  <si>
    <t>SOLICITUD INGRESO PROGRAMA</t>
  </si>
  <si>
    <t>SAIA 4765</t>
  </si>
  <si>
    <t xml:space="preserve">EDWIN ALBERTO QUINTERO SANCHEZ - Secretario de Planeación - 0200 Secretaría de
Planeación
</t>
  </si>
  <si>
    <t>Solicitud de designación de enlace institucional para el Sistema Estadístico Municipal (SEM).</t>
  </si>
  <si>
    <t xml:space="preserve">ANGELA MARIA CASTAÑEDA </t>
  </si>
  <si>
    <t>SAIA 4433</t>
  </si>
  <si>
    <t xml:space="preserve">	Maria Yolanda Galviz Morales
ESPERANZA GALICIA</t>
  </si>
  <si>
    <t>SAIA 4777</t>
  </si>
  <si>
    <t xml:space="preserve">	Erik Daniel Zapata Cortes Agente Oficioso</t>
  </si>
  <si>
    <t xml:space="preserve"> Fwd: DERECHO FUNDAMENTAL DE PETICIÓN</t>
  </si>
  <si>
    <t>SAIA 3956</t>
  </si>
  <si>
    <t xml:space="preserve">	Maria Cecilia Rios Arias
CALLE 14 # 2B-16 BARRIO AMERICA
Pereira</t>
  </si>
  <si>
    <t>SOLICITUD REINGRESO</t>
  </si>
  <si>
    <t xml:space="preserve">	Flor De Maria Henao De Henao
MZ 7 CASA 10 DANUBIO ALTO VILLASANTANA
Pereira</t>
  </si>
  <si>
    <t>SOLICITUD DE INCLUSION</t>
  </si>
  <si>
    <t>SAIA 5532</t>
  </si>
  <si>
    <t xml:space="preserve">        Carolina Rodriguez Dueñas
CRA 11 BIS # 2-10 POPULAR MODELO
Pereira</t>
  </si>
  <si>
    <t xml:space="preserve"> SOLICITUD ESPACIOS</t>
  </si>
  <si>
    <t>Nelly
 Valencia Betancourt</t>
  </si>
  <si>
    <t>Cambio de monitor</t>
  </si>
  <si>
    <t>SAIA 6905</t>
  </si>
  <si>
    <t>DIANA CRISTINA GRISALES CALVO - Secretario (a) de Gestión Administrativa - 1500
Secretaría de Gestión Administrativa</t>
  </si>
  <si>
    <t>SOLICITUD INICIO DE ACCION PREVENTIVA A LOS ALCALDES DE PEREIRA Y LA VIRGINIA EN EL
DEPARTAMENTO DE RISARALDA</t>
  </si>
  <si>
    <t>AFRO Y DIVERSIDAD</t>
  </si>
  <si>
    <t>SAIA 5222</t>
  </si>
  <si>
    <t>CARLOS ALBERTO FLECHAS CESPEDES - Comisario de Familia - 1300 Secretaría de
Desarrollo Social y Politíco</t>
  </si>
  <si>
    <t>Solicitud Decisión de Fondo Recusación Exp. 109-2025 Rad. Saia 66026</t>
  </si>
  <si>
    <t>CESAR</t>
  </si>
  <si>
    <t>Luz Dary Pedreros  MZ 7 CS 1 MIRAFLOREZ CUBA</t>
  </si>
  <si>
    <t>SOLICITUD DE ALBERGUE</t>
  </si>
  <si>
    <t>Gloria Nancy Espinosa</t>
  </si>
  <si>
    <t>SAIA 4774</t>
  </si>
  <si>
    <t>Aldemar Arias Orozco</t>
  </si>
  <si>
    <t>ENTREGA DE ACTA</t>
  </si>
  <si>
    <t>Juan Carlos Ochoa   MZ 13 CS 7 SECTOR E CIUDADELA DEL CAFE   Pereira</t>
  </si>
  <si>
    <t>APERTURA DE LIBROS</t>
  </si>
  <si>
    <t>SAIA 8815</t>
  </si>
  <si>
    <t xml:space="preserve">Carlos Mauricio Pinto Forero  cra 9 con calle 10 </t>
  </si>
  <si>
    <t>INVITACION MESA DE TRABAJO</t>
  </si>
  <si>
    <t>Maria Luzcelly Alvarez Abello
MANZANA 42 CASA 18 SAN VICENTE</t>
  </si>
  <si>
    <t>CUPO CENTRO VIDA</t>
  </si>
  <si>
    <t>SAIA 5168</t>
  </si>
  <si>
    <t>Maria Patricia Giraldo Ortiz
CRA 48 CASA 10 ALBANIA BAJA SECTOR CANCHAS 2500 LOTES
Pereira</t>
  </si>
  <si>
    <t>SAIA 9376</t>
  </si>
  <si>
    <t>Guillermina Maldonado Tamayo
INTERMEDIO VILLA SANTANA MZ 7 CASA 17
Pereira</t>
  </si>
  <si>
    <t>RECAMBIO DE ELEMENTOS</t>
  </si>
  <si>
    <t>SAIA 9743</t>
  </si>
  <si>
    <t>Aldemar Arias</t>
  </si>
  <si>
    <t>ACEPTACION RENUNCIA</t>
  </si>
  <si>
    <t>William Sanchez Quintero
carrera 15 No. 32-11
Pereira</t>
  </si>
  <si>
    <t>RENUNCIA</t>
  </si>
  <si>
    <t>SAIA 4940</t>
  </si>
  <si>
    <t>Aurelio Antonio Castañeda Osorio
CRA 8 No 4-805 BELLO ORIENTE</t>
  </si>
  <si>
    <t>SAIA 4867</t>
  </si>
  <si>
    <t>Maria Oliva Garcia Maldonado
CRA 8 # 4-805 BELLO ORIENTE</t>
  </si>
  <si>
    <t>SAIA 6413</t>
  </si>
  <si>
    <t>ACEPTACION DE RENUNCIA</t>
  </si>
  <si>
    <t>Luz Marina Gallego Grajalez
Pereira</t>
  </si>
  <si>
    <t>REINTEGRO  COLOMBIA MAYOR</t>
  </si>
  <si>
    <t>SAIA 5530</t>
  </si>
  <si>
    <t>MARIA NANCY ESCOBAR MORALES - Asesor de Control Interno - 0160 Oficina Asesora de
Control Interno</t>
  </si>
  <si>
    <t xml:space="preserve"> Rendición contratos mes de enero de 2026 – Sistema SIA OBSERVA</t>
  </si>
  <si>
    <t>SIA OBSERVA - JOHN JAIRO VELASQUEZ</t>
  </si>
  <si>
    <t>Blanca Gomez</t>
  </si>
  <si>
    <t>SOLICITUD INCLUSION EN PROGRAMA SEGURIDAD ALIMENTARIA</t>
  </si>
  <si>
    <t>SAIA 6450</t>
  </si>
  <si>
    <t>Alirio Arroyave Ospina</t>
  </si>
  <si>
    <t>SOLICITAR RECONOCIMIENTO JAC CANTAMONOS</t>
  </si>
  <si>
    <t>SAIA 5694</t>
  </si>
  <si>
    <t>Jorge Eliecer Perez Muñoz
LT 00 PARQUE EL OSO ENTRADA 2500 LOTES
Pereira</t>
  </si>
  <si>
    <t>PROGRAMA ADULTO MAYOR</t>
  </si>
  <si>
    <t>SAIA 5529</t>
  </si>
  <si>
    <t>Carmen Emilia Santa Ospina
BARRIO GALAN
Pereira</t>
  </si>
  <si>
    <t>DERECHO DE PETICIÓN SOLICITUD DE APERTURA DE LIBROS DE LA JUNTA DE ACCIÓN COMUNAL DEL BARRIO GALAN PARA INSCRIPCIÓN DE SOCIOS.</t>
  </si>
  <si>
    <t>SAIA 7276</t>
  </si>
  <si>
    <t xml:space="preserve">	Yudy Milena Soto Marin
</t>
  </si>
  <si>
    <t>INFORMACION ESTRATO SOCIOECONOMICO</t>
  </si>
  <si>
    <t>EDWIN ALBERTO QUINTERO SANCHEZ - Secretario de Planeación - 0200 Secretaría de
Planeación</t>
  </si>
  <si>
    <t xml:space="preserve">Solicitud No. 2 de Informacion Rendicion de la Cuenta Anual Vigencia 2025 - Contraloria Municipal. Formatos F-16
Gestion Ambiental
</t>
  </si>
  <si>
    <t>Albeiro
 Torres Grajales</t>
  </si>
  <si>
    <t>Solicitud cupo Al programa Colombia mayor</t>
  </si>
  <si>
    <t>SAIA 20260209-6822-I</t>
  </si>
  <si>
    <t>Cronograma informes de seguimiento al Plan de Desarrollo vigencia 2026.</t>
  </si>
  <si>
    <t>DOC INFORMATIVO NO TIENE RESPUESTA</t>
  </si>
  <si>
    <t xml:space="preserve">RICARDO ALAN GONZALEZ LONDOÑO - Director Administrativo de Talento Humano - 1520
Dirección de Talento Humano
</t>
  </si>
  <si>
    <t>Solicitud de información sobre sedes externas de las Secretarías.</t>
  </si>
  <si>
    <t>DR JORGE Y DRA TERESITA.</t>
  </si>
  <si>
    <t>SAIA 4570</t>
  </si>
  <si>
    <t>Israel Alberto Londoño Londoño Secretaria(o) De Despacho Grado 10</t>
  </si>
  <si>
    <t xml:space="preserve"> Nuevo Documento</t>
  </si>
  <si>
    <t>SAIA 6033</t>
  </si>
  <si>
    <t>Lina Marcela Rivera Trejos
K 1 30 66 AV DEL RIO 30 47</t>
  </si>
  <si>
    <t>PRESENTACION HOGAR INFANTIL</t>
  </si>
  <si>
    <t>Nataly Monsalve
Pereira</t>
  </si>
  <si>
    <t>ENTREGA ESTATUTOS</t>
  </si>
  <si>
    <t>SAIA 5693</t>
  </si>
  <si>
    <t>Blanca Milena Calle Lopez
MZ 34 CS 21BARRIO SAMARIA I PISO 2
Pereira</t>
  </si>
  <si>
    <t>SOLICITUD SEGURIDAD ALIMENTARIA</t>
  </si>
  <si>
    <t>SAIA 6199</t>
  </si>
  <si>
    <t>Maria Leonilde Bohorquez Neme
CALLE 7 # 18-53 VALLE REAL BUGA - VALLE DEL CAUCA
Buga</t>
  </si>
  <si>
    <t>SOLICITUD LENGUA DE SEÑAS -MAQUILLAJE</t>
  </si>
  <si>
    <t>SAIA 4945</t>
  </si>
  <si>
    <t xml:space="preserve">	Badys Patricia Mena Rentería Trabajadora Social De Apoyo Ese Salud Pereira
</t>
  </si>
  <si>
    <t>SOLICITUD DE APOYO CASO MANUEL JOSE MARIN OSORIO C.C 10136936</t>
  </si>
  <si>
    <t>SAIA 5707</t>
  </si>
  <si>
    <t>Pastora Cardona Trabajadora Social</t>
  </si>
  <si>
    <t>Solicitud de Valoración de paciente y posible ubicación en CPSAM LUIS ALFREDO LEÓN CARDONA</t>
  </si>
  <si>
    <t>SAIA 10452</t>
  </si>
  <si>
    <t xml:space="preserve">Elssa Liliana Henao Martinez
</t>
  </si>
  <si>
    <t>Solicitud auxilio funerario paciente habitante de calle sin red de apoyo familiar</t>
  </si>
  <si>
    <t>SAIA 5705</t>
  </si>
  <si>
    <t>Juliana Andrea Agudelo Lopez
Casa 8 Guadualito Parque industrial
Pereira</t>
  </si>
  <si>
    <t>SAIA 7133</t>
  </si>
  <si>
    <t xml:space="preserve">Maria Elsy Varela Muñoz
</t>
  </si>
  <si>
    <t>CUPO EN ALBERUE PARA ADULTO MAYOR</t>
  </si>
  <si>
    <t>SAIA 10435</t>
  </si>
  <si>
    <t>Jose David Ruiz
MZ 108 JUANTO A LA CASA 1- BARRIO GUAYABAL ALTO
Pereira</t>
  </si>
  <si>
    <t>PETICION DE SUDADERAS Y CAMISETAS</t>
  </si>
  <si>
    <t>SAIA 6388</t>
  </si>
  <si>
    <t>MATEO ZULUAGA ROBLEDO - Director Operativo de Espacio Público - 840 Dirección de
Espacio Público</t>
  </si>
  <si>
    <t>TRASLADO POR COMPETECIA Derecho Petición de CARLOS ALFONSO SÁNCHEZ LÓPEZ</t>
  </si>
  <si>
    <t>FALTA VISTO BUENO JURIDICO</t>
  </si>
  <si>
    <t>KELLY JOHANA GARCIA URUETA - Jefe de Oficina Asesora de Comunicaciones - 0150
Oficina Asesora de Prensa y Comunicaciones</t>
  </si>
  <si>
    <t xml:space="preserve">Solicitud de único CDP
</t>
  </si>
  <si>
    <t xml:space="preserve"> EXIGENCIA DE MEDIDAS INMEDIATAS POR EMERGENCIA HUMANITARIA Y RESPUESTAS INSUFICIENTES
DE ENTIDADES MUNICIPALES</t>
  </si>
  <si>
    <t xml:space="preserve">SOLICITUD DE INFORMACIÓN OPJ CTI: 12233708 NUNC: 660016000035202502714 DELITO DESAPARICIÓN
FORZADA DE BRAYAN ALEXIS SUAREZ GONZALEZ
</t>
  </si>
  <si>
    <t>NATALIA RIOS- NATALIA CORREA- LEIDY LLANOS</t>
  </si>
  <si>
    <t>5061 URGENTE</t>
  </si>
  <si>
    <t>Solicitud No. 3 de Informacion – Rendicion de la Cuenta Anual Vigencia 2025. Formatos F-16 Gestion Ambiental</t>
  </si>
  <si>
    <t>SAIA 3680</t>
  </si>
  <si>
    <t>Edwin Giovanny Torres Alfonso Coordinador Git Participación Ciudadana</t>
  </si>
  <si>
    <t>Fwd: Traslado por competencia - Gestión de la petición E-2026-1000-025919</t>
  </si>
  <si>
    <t>NATALIA REYES 4001-2026</t>
  </si>
  <si>
    <t>LINA VARGAS</t>
  </si>
  <si>
    <t>SAIA 6500</t>
  </si>
  <si>
    <t xml:space="preserve">Edwin Giovanny Torres Alfonso Coordinador Git Participación Ciudadana
</t>
  </si>
  <si>
    <t>Fwd: Traslado por competencia - Gestión de la petición E-2026-1000-028147</t>
  </si>
  <si>
    <t xml:space="preserve">No. SAIA </t>
  </si>
  <si>
    <t>TIPO DE SOLICITUD</t>
  </si>
  <si>
    <t xml:space="preserve">Programa </t>
  </si>
  <si>
    <t>JOSE HADER ZULOAGA GIRALDO - Comisario de Familia nocturno - 1311 Comisarias de
Familia</t>
  </si>
  <si>
    <t>Respondiendo a: Asunto: Asignación de prestación de servicios a partir del 1 de febrero de 2026. Radicado
No.20260129-3303-I</t>
  </si>
  <si>
    <t>SAIA 3303</t>
  </si>
  <si>
    <t>Solicitud de Seguimiento Plan de acción 2026 – Evaluación de gestión por dependencias</t>
  </si>
  <si>
    <t>SAIA 4455</t>
  </si>
  <si>
    <t>Monica Valdes Sanchez
MIRADOR DE VILLAVENTO MANZANA 7 CASA 18
Pereira</t>
  </si>
  <si>
    <t>solicitud cambio de sitio</t>
  </si>
  <si>
    <t>SAIA 5516, 6525</t>
  </si>
  <si>
    <t xml:space="preserve">	Jose Omar Ortiz Sanchez
VEREDA MINAS DEL SOCORRO COMBIA ALTA
Pereira</t>
  </si>
  <si>
    <t xml:space="preserve"> SOLICITUD AYUDA DE BIENESTARINA</t>
  </si>
  <si>
    <t>SAIA 7132</t>
  </si>
  <si>
    <t>Antonio Velasco Tapasco
Cs 36 La Laguna Boston
Pereira</t>
  </si>
  <si>
    <t>SOLICITUD DE CAPACITACION Y ACOMPAÑAMIENTO</t>
  </si>
  <si>
    <t>SAIA 12458</t>
  </si>
  <si>
    <t xml:space="preserve">	Cesar Mauricio Lozano Pava</t>
  </si>
  <si>
    <t>queja funcionario</t>
  </si>
  <si>
    <t>SAIA 15400</t>
  </si>
  <si>
    <t>Marco Antonio Echeverri Maury
Cra.6 # 21-62</t>
  </si>
  <si>
    <t>TRASLADO DE SOLICITUD</t>
  </si>
  <si>
    <t>SAIA 5408</t>
  </si>
  <si>
    <t>Juan Eduardo
Herrera Osorio</t>
  </si>
  <si>
    <t>Derecho de petición – Información sobre incen
Consejeros Municipales de Juventud y proceso de
implementación</t>
  </si>
  <si>
    <t xml:space="preserve">	Diego Fernando Rivas Narvaez.
Pereira</t>
  </si>
  <si>
    <t>SAIA 9176</t>
  </si>
  <si>
    <t xml:space="preserve">	Adrian Londoño Garcia
Pereira</t>
  </si>
  <si>
    <t>VILLA SANTANA</t>
  </si>
  <si>
    <t>SAIA 6810</t>
  </si>
  <si>
    <t>Teresa Hernandez Perez
MZ H CASA 14 ALAMEDA
Pereira</t>
  </si>
  <si>
    <t xml:space="preserve"> solicitud ayuda alimentaria</t>
  </si>
  <si>
    <t>SAIA 7131</t>
  </si>
  <si>
    <t>Joaquin Emilio Gallego Rojas
CRA 38 # 28-31
Pereira</t>
  </si>
  <si>
    <t>SOLICITUD AYUD ALIMENTARIA</t>
  </si>
  <si>
    <t>Maria Elena Tascon
MZ 21 CASA 21 HACIENDA CUBA</t>
  </si>
  <si>
    <t>SOLICITUD AYUDA ALIMENTARIA</t>
  </si>
  <si>
    <t>SAIA 7129</t>
  </si>
  <si>
    <t xml:space="preserve">Maria Luz Orozco Gaviria
</t>
  </si>
  <si>
    <t>SAIA 7128</t>
  </si>
  <si>
    <t xml:space="preserve">	Maria Irma Velasquez Gallego
Pereira</t>
  </si>
  <si>
    <t>SAIA 14907</t>
  </si>
  <si>
    <t xml:space="preserve"> Evaluación metas de producto Plan de Desarrollo 2024-2027 Vigencia 2025</t>
  </si>
  <si>
    <t>SAIA 7686</t>
  </si>
  <si>
    <t xml:space="preserve">	Nelson Alejandro Duque Caicedo C.c. 1.004.667.178 Cel: 305 276 6879</t>
  </si>
  <si>
    <t>Derecho de petición – solicitud de acceso a educación y apoyo integral</t>
  </si>
  <si>
    <t xml:space="preserve">	Maria Camila Londoño Davila C.c.1004678944 Cel. 3235462882
</t>
  </si>
  <si>
    <t>Solicitud de garantía apertura de libro socios, y la elección del tribunal de garantías y elección de dignatarios de la Junta de acción Comunal de la Vereda Galicia Alta, como entidad encargada de la inspección, vigilancia y control de la acci</t>
  </si>
  <si>
    <t>SAIA  8303</t>
  </si>
  <si>
    <t>Maria Efigenia Prieto Rivera
Barrio El Bosque 2a Etapa Mz 2 Cs 23</t>
  </si>
  <si>
    <t>ASIGNACION DE SECRETARIA PARA JAL COMUNA UNIVERSIDAD</t>
  </si>
  <si>
    <t>SAIA 6906</t>
  </si>
  <si>
    <t>Yina Paola Vargas Correa
CRA 11 # 48-101 MARAYA
Pereira</t>
  </si>
  <si>
    <t xml:space="preserve"> INFORME SITUACIONAL ABANDONO</t>
  </si>
  <si>
    <t>No es un derecho de petición</t>
  </si>
  <si>
    <t>Martha Isabel Bastidas Mafla
Pereira</t>
  </si>
  <si>
    <t>SOLICITUD DE INSPECCION Y AUDITORIA</t>
  </si>
  <si>
    <t>SAIA 8077</t>
  </si>
  <si>
    <t>LUCENY PARRA LOAIZA - Director(a) Operativo(a) de Contaduría - 1450 Dirección Operativa de
Contaduría</t>
  </si>
  <si>
    <t>Proceso de control y seguimiento de convenios</t>
  </si>
  <si>
    <t xml:space="preserve">	Luz Aleida Velez
MZ 1 CS 29 EL REMANSO
Pereira</t>
  </si>
  <si>
    <t>SOLICITUD CUPO DE ALBERGUE EN CENTRO VIDA</t>
  </si>
  <si>
    <t>SAIA 6327</t>
  </si>
  <si>
    <t>Reinaldo Velez ( Consejero Tribunas)</t>
  </si>
  <si>
    <t>SOLUCITUD DE APOYO DE BIENESTARINA</t>
  </si>
  <si>
    <t>SAIA 7127</t>
  </si>
  <si>
    <t xml:space="preserve">	Millarlady Castañeda
TRIBUNAS
Pereira</t>
  </si>
  <si>
    <t>SOLICITUD DE BIENESTARINA</t>
  </si>
  <si>
    <t>Rosa Maria Bueno Serna
MANZANA 5 CASA 65, BARRIO LOS NOGALES
Pereira</t>
  </si>
  <si>
    <t>SAIA 7125</t>
  </si>
  <si>
    <t>Rosa Maria Cifuentes
CORREGIMIENTO DE LA BELLA ENSEGUIDA DE LA IGLESIA
Pereira</t>
  </si>
  <si>
    <t>VINCULACION PROGRAMA SEGURIDAD ALIMENTARIA</t>
  </si>
  <si>
    <t>SAIA 7126</t>
  </si>
  <si>
    <t>SOLUCITUD BIENESTARINA</t>
  </si>
  <si>
    <t>SAIA 7124</t>
  </si>
  <si>
    <t xml:space="preserve">JOSE ALBEIRO QUINTERO NEIRA - Director (a) Operativo (a) de Bienes Inmuebles - 1430
Dirección de Bienes Inmuebles
</t>
  </si>
  <si>
    <t>Apoyo cruce de información para caracterización</t>
  </si>
  <si>
    <t>SAIA 8996</t>
  </si>
  <si>
    <t>CARLOS FERNANDO GARCIA CAICEDO - Director Operativo de Infraestructura Tecnológica -
410 Dirección de Infraestructura Tecnológica</t>
  </si>
  <si>
    <t>Solicitud de ayuda para comunidad del corregimiento de La Florida</t>
  </si>
  <si>
    <t>SAIA 20260209-5069-I</t>
  </si>
  <si>
    <t xml:space="preserve">DIANA CRISTINA GRISALES CALVO - Secretario (a) de Gestión Administrativa - 1500
Secretaría de Gestión Administrativa
</t>
  </si>
  <si>
    <t>SOLICITUD DE ACCESO A EDUCACIÓN Y APOYO INTEGRAL</t>
  </si>
  <si>
    <t>SAIA 20260221-7863-I</t>
  </si>
  <si>
    <t xml:space="preserve"> INTERVENCIÓN INTEGRAL EN SEGURIDAD, CONVIVENCIA CIUDADANA Y ALUMBRADO PÚBLICO EN EL
SECTOR DE LA CALLE 13 NO. 6-31 (SEDE SER)</t>
  </si>
  <si>
    <t>20260221-7864-I</t>
  </si>
  <si>
    <t xml:space="preserve">Elssa Liliana Henao Martinez
</t>
  </si>
  <si>
    <t xml:space="preserve"> SOLICITUD PROTOCOLO HABITANTE DE CALLE - ALDEMAR LOPEZ GUTIERREZ</t>
  </si>
  <si>
    <t>HABITANTE DE CALLE,   CPSAM</t>
  </si>
  <si>
    <t>SAIA 9383</t>
  </si>
  <si>
    <t>Luz Marina
Guzmán Peña
24989587</t>
  </si>
  <si>
    <t>solicitud impllementos de papeleria</t>
  </si>
  <si>
    <t>Millarlay Castañeda Quintero
CRA 2 NO. 1-07 VILLA AMPARO CORREGIMIENTO TRIBUNAS
Pereira</t>
  </si>
  <si>
    <t>TERCER SOLICITUD</t>
  </si>
  <si>
    <t>SIN COMPETENCIA ES DE GOBIERNO</t>
  </si>
  <si>
    <t>Leidy Vanesa Castaño Grajales Cédula: 1088337817 Teléfono: 312 656 5975 Pereira – Risaralda</t>
  </si>
  <si>
    <t>Fwd: Solicitud urgente de copias de expediente y verificación de medidas – Comisaría de Familia Centro Pereira</t>
  </si>
  <si>
    <t>COMISARIA CENTRO</t>
  </si>
  <si>
    <t>SAIA 9239</t>
  </si>
  <si>
    <t>DIANA CRISTINA GRISALES CALVO - Secretario (a) de Gestión Administrativa - 1500 Secretaría
de Gestión Administrativa</t>
  </si>
  <si>
    <t xml:space="preserve"> INFORMACIÓN PRESUPUESTAL, CONTRACTUAL Y DE NÓMINA</t>
  </si>
  <si>
    <t>SAIA  7633</t>
  </si>
  <si>
    <t>CAROLINA BUSTAMANTE ZULUAGA - Secretario (a) de Vivienda Social - 0700 Secretaría de
Vivienda Social</t>
  </si>
  <si>
    <t>RESPONDIENDO: Derecho de petición traslado por competencia-omisión del cumplimiento legal , en atención a las
PQRSD Tickets No. 14312,14318 y 14332 del 2026.</t>
  </si>
  <si>
    <t>SISBEN, RENTA CIUDADANA</t>
  </si>
  <si>
    <t>SAIA 8676</t>
  </si>
  <si>
    <t>Kevin Farid Tangarife Castañeda
CR 4 14 1452
Pereira</t>
  </si>
  <si>
    <t>Solicitud con destino a la secretaria de desarrollo socia, Martha Cecilia Alzate</t>
  </si>
  <si>
    <t>Proceso De Servicio Al Cliente Secretaria De Gestión Administrativa Carrera 7 # 18-55 Edificio Palacio Municipal - Piso 4 Pbx: 606-3248000 Ext. 8047</t>
  </si>
  <si>
    <t>Fwd: Anexo Solicitud de Restablecimiento de Derechos (SRD) SIM 1764324712</t>
  </si>
  <si>
    <t>COMISARIA VILLASANTANA</t>
  </si>
  <si>
    <t xml:space="preserve">No.20260217-9368-I
</t>
  </si>
  <si>
    <t>REMISION DE SOLICITUD</t>
  </si>
  <si>
    <t>SAIA  20260210-5438-I</t>
  </si>
  <si>
    <t>Gustavo Franco</t>
  </si>
  <si>
    <t>ACTIVACION PROGRAMA COLOMBIA MAYOR</t>
  </si>
  <si>
    <t>SAIA 6821</t>
  </si>
  <si>
    <t>Ester Alba Rosero Rivera</t>
  </si>
  <si>
    <t>INFORMACION SOBRE CAMBIO DE MESA DIRECTIVA</t>
  </si>
  <si>
    <t>SAIA 6907</t>
  </si>
  <si>
    <t>Luz Mery Garcia
CRA 15 N 171-85 BARRRIO LA ESPERANZA
Pereira</t>
  </si>
  <si>
    <t>APOYO CON BIENESTARINA</t>
  </si>
  <si>
    <t>SAIA 6803</t>
  </si>
  <si>
    <t xml:space="preserve">	Luz Adriana Calle
Barrio Luis Alberto Duque Manzana 15 casa 2
Pereira</t>
  </si>
  <si>
    <t>ACOMPAÑAMIENTO PARA BINGO BAILABLE</t>
  </si>
  <si>
    <t>SAIA 7275</t>
  </si>
  <si>
    <t>Maria Patricia Zapata Marin
Manzana 23 Casa 14 Barrio San Fernando
Pereira</t>
  </si>
  <si>
    <t>derecho de peticion</t>
  </si>
  <si>
    <t>SAIA 12462</t>
  </si>
  <si>
    <t>Fanny Ramirez Garcia</t>
  </si>
  <si>
    <t>SOLICITUD</t>
  </si>
  <si>
    <t>SAIA 7273</t>
  </si>
  <si>
    <t xml:space="preserve"> Reiteración – Rendición contratos enero de 2026 – Sistema SIA OBSERVA.</t>
  </si>
  <si>
    <t>INFORMATIVO</t>
  </si>
  <si>
    <t>Eliana Garcia Betancurt</t>
  </si>
  <si>
    <t>Fwd: Solicitud información referentes asignados</t>
  </si>
  <si>
    <t>DESARROLLO SOCIAL Y DE FAMILIA</t>
  </si>
  <si>
    <t>SAIA 12734</t>
  </si>
  <si>
    <t>Rosa Mery Acevedo
MZ J CS 180 BARRIO LA ISLA CUBA
Pereira</t>
  </si>
  <si>
    <t>solicitud kits alimentarios</t>
  </si>
  <si>
    <t>SAIA 6794</t>
  </si>
  <si>
    <t xml:space="preserve">	Luz Adiela Rodriguez
CRA 8 #8-23 VILLAVICENCIO
Pereira</t>
  </si>
  <si>
    <t>SAIA 6788</t>
  </si>
  <si>
    <t xml:space="preserve">	Maria Teresa De Jesus Trujillo
CALLE 8 N°10-04 BARRIO KENNEDY
Pereira</t>
  </si>
  <si>
    <t>SAIA 6324</t>
  </si>
  <si>
    <t xml:space="preserve">	Gabriela Posada Taborda
mz 31 casa 21 barrio villa maria
Pereira</t>
  </si>
  <si>
    <t>PRESENTACION NUEVA SECRETARIA</t>
  </si>
  <si>
    <t>SAIA 6899</t>
  </si>
  <si>
    <t>Maria Clara Cardona Montoya
Pereira</t>
  </si>
  <si>
    <t>APERTURA</t>
  </si>
  <si>
    <t>SAIA 13873</t>
  </si>
  <si>
    <t xml:space="preserve">	Jose Alcides Valencia Agudelo
Pereira</t>
  </si>
  <si>
    <t>SOLICITUD DE INSTALACION</t>
  </si>
  <si>
    <t>SAIA 10503</t>
  </si>
  <si>
    <t>Clara Patricia Cuadros Ramirez
urbanizacion Gilberto pelaez manzana 21 casa 5
Pereira</t>
  </si>
  <si>
    <t>SAIA 8813</t>
  </si>
  <si>
    <t>Diego Garcia Patiño
Pereira</t>
  </si>
  <si>
    <t>SAIA 6787</t>
  </si>
  <si>
    <t>Emily Galeano Cardona</t>
  </si>
  <si>
    <t>Fwd: Solicitud de visita Sisbén – Persona en estado de embarazo</t>
  </si>
  <si>
    <t xml:space="preserve">	Nelson Alejandro Duque Caicedo C.c. 1004667178</t>
  </si>
  <si>
    <t xml:space="preserve"> Fwd: DERECHO DE PETICIÓN - Solicitud de revisión y ajuste de puntaje Sisbén IV por condición de vulnerabilidad extrema (Grupo actual 13 a nivel bajo prioritario)</t>
  </si>
  <si>
    <t>EN APROBACION</t>
  </si>
  <si>
    <t xml:space="preserve">	Diego Fernando Gómez Martínez Trabajador Social</t>
  </si>
  <si>
    <t xml:space="preserve"> SOLICITUD APOYO CON PACIENTE EN CONDICION DE ABANDONO SOCIAL</t>
  </si>
  <si>
    <t>SAIA 14618</t>
  </si>
  <si>
    <t>Amparo De Jesus Raigosa Cardona
Finca Villa Clarita- Vereda Morelia
Pereira</t>
  </si>
  <si>
    <t>ENTREGA DE ESTATUTOS</t>
  </si>
  <si>
    <t>SAIA 13501</t>
  </si>
  <si>
    <t>Jorge Mario Trejos Arias Secretario De Gobierno Alcaldía De Pereira</t>
  </si>
  <si>
    <t>Fwd: REMISIÓN ACTA DE COMPROMISO MELVA ROSA MONTOYA BAÑOL</t>
  </si>
  <si>
    <t>Fwd: ACTIVACIÓN DE BÚSQUEDA NNA ANGIELY GONZALEZ</t>
  </si>
  <si>
    <t>SAIA 9238</t>
  </si>
  <si>
    <t>Julio César Mejía Loaiza
Av. del Rio
Pereira</t>
  </si>
  <si>
    <t>RENUNCIA IRREVOCABLE CARGO DE EDIL</t>
  </si>
  <si>
    <t>SAIA 6901</t>
  </si>
  <si>
    <t>Anabeiba Bolivar
Pereira</t>
  </si>
  <si>
    <t>SOLICITUD DELEGAR A QUIEN CORRESPONDA PARA ENTREGA DE FIC</t>
  </si>
  <si>
    <t>SAIA 11423</t>
  </si>
  <si>
    <t>Marina Perez Ramirez
Calle 63 Bis # 9B–35, Barrio Gabriel Trujillo, Pereira</t>
  </si>
  <si>
    <t>INCLUSION PROGRAMA ALIMENTARIO</t>
  </si>
  <si>
    <t>SAIA 6786</t>
  </si>
  <si>
    <t xml:space="preserve">Proceso De Servicio Al Cliente Secretaria De Gestión Administrativa
</t>
  </si>
  <si>
    <t xml:space="preserve"> Fwd: hoja de vida secretari@ JAL CONSOTA, PERLA DEL OTUN</t>
  </si>
  <si>
    <t>SAIA 6904</t>
  </si>
  <si>
    <t xml:space="preserve">	Proceso De Servicio Al Cliente Secretaria De Gestión Administrativa</t>
  </si>
  <si>
    <t>Fwd: Solicitud inscripción sisben</t>
  </si>
  <si>
    <t>VEREDA EL JORDAN KM 12 VIA ARMENIA
Pereira</t>
  </si>
  <si>
    <t>SAIA 13495</t>
  </si>
  <si>
    <t>Yuly Andrea Peña Osorio</t>
  </si>
  <si>
    <t>VINCULACION EN SEGURIDAD ALIMENTARIA</t>
  </si>
  <si>
    <t>SAIA 20260206-6370-I</t>
  </si>
  <si>
    <t xml:space="preserve">	Solain Dario Variaza Guaurave
GUAYABAL CALLE 106 CASA 15
Pereira</t>
  </si>
  <si>
    <t>VINCULACION SEGURIDAD ALIMENTARIA</t>
  </si>
  <si>
    <t>No.20260206-6408-I</t>
  </si>
  <si>
    <t>Nelson Duque Caicedo Nadc1@proton.me | 3052766879</t>
  </si>
  <si>
    <t>SOLICITUD VINCULACIÓN LABORAL INMEDIATA - Ruta Resocialización (Ley 1641/2013)</t>
  </si>
  <si>
    <t>JUAN CARLOS POSADA JIMENEZ - Profesional Universitario - 1300 Secretaría de Desarrollo
Social y Politíco</t>
  </si>
  <si>
    <t xml:space="preserve"> CORRECCION DE ALCANCES CONTRATISTAS SISBEN (OTRO SI)
</t>
  </si>
  <si>
    <t>SAIA 9046</t>
  </si>
  <si>
    <t>Ayudas, vista, urgente preguntar por Marla Carolina</t>
  </si>
  <si>
    <t>Diana Cristina
Luna Rincón
1053609599</t>
  </si>
  <si>
    <t>Secretarias de  vivienda  ,Secretaria de cometitividad</t>
  </si>
  <si>
    <t>Vivienda y comtetitividad</t>
  </si>
  <si>
    <t xml:space="preserve">	Liderman Hurtado Jaramillo
CALLE 99 # 13E-97 CORREGIMIENTO LA FLORIDA
Pereira</t>
  </si>
  <si>
    <t xml:space="preserve"> SOLICITUD COORDINADOR</t>
  </si>
  <si>
    <t>DR JORGE</t>
  </si>
  <si>
    <t>Jaime Ocampo Henao
BARRIO CACHIPAY DE LA COMUNA EL POBLADO</t>
  </si>
  <si>
    <t>ESTATUTOS CACHIPAY</t>
  </si>
  <si>
    <t xml:space="preserve"> Solicitud de cargue de información vigencia 2025 en aplicativo CRUD. Seguimiento de la Política Pública Para la
Población Indigena.
</t>
  </si>
  <si>
    <t>EDWIN ALBERTO QUINTERO SANCHEZ - Secretario de Planeación - 0200
Secretaría de Planeación</t>
  </si>
  <si>
    <t>Solicitud de cargue de información vigencia 2025 en aplicativo CRUD. Seguimiento de la política públicas de Primera
Infancia, Infancia, Adolescencia y Fortalecimiento Familiar</t>
  </si>
  <si>
    <t>Maria Margarita Naza De Lopez</t>
  </si>
  <si>
    <t>SAIA 6566</t>
  </si>
  <si>
    <t>Jose Baltazar Aguilar Pinzon
Pereira</t>
  </si>
  <si>
    <t>SOLICITUD VINVCULACION PROGRAMA SEGURIDAD ALIMENTARIA</t>
  </si>
  <si>
    <t>SAIA 6565</t>
  </si>
  <si>
    <t>Miriam De Jesus Sanchez Ospina
Samaria 2 - Mz 40 Cs 17
Pereira</t>
  </si>
  <si>
    <t xml:space="preserve"> SOLICITUD INGRESO PROGRAMA SEGURIDAD ALIMENTARIA</t>
  </si>
  <si>
    <t>SAIA 6564</t>
  </si>
  <si>
    <t>Marco Antonio Echeverri Maury
Cra.6 # 21-62
Pereira</t>
  </si>
  <si>
    <t>Graciela Rivillas
TORRE 1 APTO 101 SALAMANCA
Pereira</t>
  </si>
  <si>
    <t>SOLICITUD CUPOS PROGRAMA SEGURIDAD ALIMENTARIA</t>
  </si>
  <si>
    <t>SAIA 6563</t>
  </si>
  <si>
    <t>Solicitud de cargue de información vigencia 2025 en aplicativo CRUD. Seguimiento de la Política Pública Habitante
de Calle y en Calle.</t>
  </si>
  <si>
    <t>Solicitud de cargue de información vigencia 2025 en aplicativo CRUD, Seguimiento de la Política Pública de Equidad
de Género para las Mujeres</t>
  </si>
  <si>
    <t>Solicitud de cargue de información vigencia 2025 en aplicativo CRUD. Seguimiento de Política Pública de Adulto
Mayor.</t>
  </si>
  <si>
    <t xml:space="preserve">Solicitud de cargue de información vigencia 2025 en aplicativo CRUD. Seguimiento de Política Pública de Diversidad
Sexual.
</t>
  </si>
  <si>
    <t>SAIA 5224</t>
  </si>
  <si>
    <t xml:space="preserve">	Blanca Julieth Montoya 1088251560</t>
  </si>
  <si>
    <t>Suspencion Blanca Montoya</t>
  </si>
  <si>
    <t>Proceso De Servicio Al Cliente Secretaria De Gestión Administrativa</t>
  </si>
  <si>
    <t>Fwd: Peticion de informacion sobre registro de Consejos Comunitarios de comunidades negras</t>
  </si>
  <si>
    <t>SAIA 15765</t>
  </si>
  <si>
    <t xml:space="preserve">	Nelson Alejandro Duque Caicedo C.c. Nº 1004667178 De Dosquebradas</t>
  </si>
  <si>
    <t>Fwd: Derecho de petición para garantía de servicios mínimos, atención integral y rutas de inclusión educativa y laboral en albergue para habitantes de calle</t>
  </si>
  <si>
    <t>Gustavo Soto Programa Colombia Mayor Secretaría De Desarrollo Social Y Político</t>
  </si>
  <si>
    <t>Importancia y necesidad urgente de correspondencia certificada – Garantía del debido proceso Colombia Mayor</t>
  </si>
  <si>
    <t>documento informativo, no se responde</t>
  </si>
  <si>
    <t xml:space="preserve">Gustavo Soto Programa Colombia Mayor Secretaría De Desarrollo Social Y Político Alcaldía De Pereira
</t>
  </si>
  <si>
    <t>Remisión convenio Universidad Andina – Fortalecimiento componente jurídico Colombia Mayor</t>
  </si>
  <si>
    <t>Maria Marley Villamil Suarez
CR 19B NO. 20 E 34
Pereira</t>
  </si>
  <si>
    <t>VINCULACION</t>
  </si>
  <si>
    <t>SAIA 7122</t>
  </si>
  <si>
    <t xml:space="preserve">	Patricia Bejarano Isaza
Pereira</t>
  </si>
  <si>
    <t xml:space="preserve"> DENUNCIA PENAL</t>
  </si>
  <si>
    <t>SAIA 7963</t>
  </si>
  <si>
    <t xml:space="preserve">Martha Lucia Ortiz Nuñez
</t>
  </si>
  <si>
    <t>SAIA 7086</t>
  </si>
  <si>
    <t>Maria Yolanda Londoño</t>
  </si>
  <si>
    <t xml:space="preserve"> SOLICITUD</t>
  </si>
  <si>
    <t>SAIA 8385, 10501</t>
  </si>
  <si>
    <t>Gloria Hurtado Tamayo
CRA 7 Nº34-52
Pereira</t>
  </si>
  <si>
    <t>SOLICITUD PROTECCION ADULTO MAYOR</t>
  </si>
  <si>
    <t>Luz Leny Herrera Acevedo
TRIBUNAS
Pereira</t>
  </si>
  <si>
    <t>SOLICITUD DE COLABORACION</t>
  </si>
  <si>
    <t>SAIA 7121</t>
  </si>
  <si>
    <t>Martha Lucy Fernandez
Direccion: Km 10 Via Pereira Armenia Corregimiento Tribunas , Guacari Via Pincipal , Portada el Recreo
Pereira</t>
  </si>
  <si>
    <t>SAIA 6782</t>
  </si>
  <si>
    <t>Julio Cesar Garcia Urrutia</t>
  </si>
  <si>
    <t>SOLICITUD DE INSCRIPCION</t>
  </si>
  <si>
    <t>SAIA 7991</t>
  </si>
  <si>
    <t>4536-</t>
  </si>
  <si>
    <t>Jorge Alberto Londoño Arenas
BARRIO EL RECREO
Pereira</t>
  </si>
  <si>
    <t>VINCULACION A PROGRAMA</t>
  </si>
  <si>
    <t>SAIA 7123</t>
  </si>
  <si>
    <t>"	Elizabeth Manso Ospina Ingeniera De Sistemas (contratista)"</t>
  </si>
  <si>
    <t>Respuesta DNP agendamiento instalación Sisbén APP</t>
  </si>
  <si>
    <t xml:space="preserve"> Derecho de petición para articulación integral de atención como habitante de calle: albergue, apoyo psicosocial, educación, empleo digno y rutas de participación y queja</t>
  </si>
  <si>
    <t xml:space="preserve">Claudia Patricia Cárdenas Ortiz Directora Amco
</t>
  </si>
  <si>
    <t>Solicitud contactos Juntas Acción Comunal Pereira.</t>
  </si>
  <si>
    <t>SAIA 8304</t>
  </si>
  <si>
    <t>Solicitud de corrección de información contractual.</t>
  </si>
  <si>
    <t>Nelson Alejandro Duque Caicedo</t>
  </si>
  <si>
    <t>Retroalimentación constructiva por salida voluntaria del albergue y sugerencias de mejoras para servicios a habitantes de calle</t>
  </si>
  <si>
    <t>DAYANA ANDREA GOMEZ JIMENEZ - Director (a) Operativo de Gestión
de Riesgo - 0120 Dirección de Gestión del Riesgo</t>
  </si>
  <si>
    <t xml:space="preserve"> Notificación de riesgo inminente por movimiento en masa en sector Veracruz Alto, Villa Santana, Manzana 13,
Pereira, y solicitud de intervención coordinada ante negativa de evacuación.
</t>
  </si>
  <si>
    <t>SAIA 8273</t>
  </si>
  <si>
    <t xml:space="preserve">REMISIÓN DEL OFICIO 2045 DEL 03 DE FEBRERO DE 2026 ANA MARIA BONILLA - CARDER
</t>
  </si>
  <si>
    <t>PROGRAMAS</t>
  </si>
  <si>
    <t>SAIA 8047</t>
  </si>
  <si>
    <t xml:space="preserve">REMISIÓN DEL OFICIO 2047 DEL 03 DE FEBRERO DE 2026 ANA MARIA BONILLA - CARDER
</t>
  </si>
  <si>
    <t>SAIA 10121</t>
  </si>
  <si>
    <t>ALEXIA CAROLYNE RAMIREZ VELASQUEZ - Contratista - 1300 Secretaría de Desarrollo
Social y Politíco</t>
  </si>
  <si>
    <t xml:space="preserve"> NOTIFICACIÓN Y REQUERIMIENTO POR GESTACIÓN</t>
  </si>
  <si>
    <t>SAIA 9051</t>
  </si>
  <si>
    <t xml:space="preserve">JOSE ALBEIRO QUINTERO NEIRA - Director (a) Operativo (a) de Bienes Inmuebles - 1430
Dirección de Bienes Inmuebles
</t>
  </si>
  <si>
    <t>SAIA 6064</t>
  </si>
  <si>
    <t xml:space="preserve">DIANA CRISTINA GRISALES CALVO - Secretario (a) de Vivienda Social (E) - 0700 Secretaría
de Vivienda Social
</t>
  </si>
  <si>
    <t xml:space="preserve"> Asunto: Solicitud de albergue temporal para población vulnerable y cruce de información de jefes de hogar.</t>
  </si>
  <si>
    <t>SAIA 6065,  7447</t>
  </si>
  <si>
    <t>JULIAN ANDRES ZAPATA GONZALEZ - Corregidor - 810 Subsecretaría de Seguridad y
Convivencia Ciudadana</t>
  </si>
  <si>
    <t>Solicitud de intervención inmediata – persona en presunta condición de calle con aparente afectación de salud
mental – Corregimiento de Altagracia</t>
  </si>
  <si>
    <t xml:space="preserve">Fidela Maria Castro Barrios
</t>
  </si>
  <si>
    <t>Fwd: Derecho de Petición: Usuarios activos en régimen subsidiado en el municipio deSogamoso y Sisbenisado en PEREIRA</t>
  </si>
  <si>
    <t xml:space="preserve">Angelica Maria Cano Trejos , Fernando Atehortua Cataño Registradores Especiales Del Estado Civil De Pereira
</t>
  </si>
  <si>
    <t>Solicitud Autorizacion de Ingreso de Funcionarios y Contratistas de Registraduria – Primer Simulacro de Preconteo – Elecciones Congreso 2026.</t>
  </si>
  <si>
    <t>Diana Patricia Rojas - Profesional Contratista Andrés Román - Profesional Contratista Cel: 3226049918</t>
  </si>
  <si>
    <t xml:space="preserve"> Fwd: Solicitud Tercer Informe – Resolución 3317 de 2012</t>
  </si>
  <si>
    <t xml:space="preserve">	Gobernacion De Risaralda
</t>
  </si>
  <si>
    <t>Fwd: Nuevo Documento</t>
  </si>
  <si>
    <t>PROTOCOLO ADULTO MAYOR EN ABANDONO SOCIAL- CECILIA BAENA JARAMILLO</t>
  </si>
  <si>
    <t>SAIA 8356</t>
  </si>
  <si>
    <t>Katherin Acevedo Pacanchique Documento De Identidad: 1.088.255.166 Teléfono De Contacto: 3105239632 Dirección: Barrio El Rosal Av Sur Casa 644c</t>
  </si>
  <si>
    <t>Fwd: Solicitud de visita domiciliaria Sisbén por estado de embarazo</t>
  </si>
  <si>
    <t xml:space="preserve">	Sandra Milena Orjuela Jaramillo
</t>
  </si>
  <si>
    <t>RV: Proyección de mensaje para articulación Sistema Municipal de cuidado Nodo Caimalito - Pereira</t>
  </si>
  <si>
    <t>GRUPOS VULNERABLES</t>
  </si>
  <si>
    <t>SAIA 12785</t>
  </si>
  <si>
    <t xml:space="preserve">Proceso De Servicio Al Cliente Secretaria De Gestión Administrativa
</t>
  </si>
  <si>
    <t>Fwd: RD47956 Solicitud de bases de datos institucionales y comunitarias – Contrato de Obra No. 3987 de 2024 - ALCALDIA PEREIRA SEC DESARROLLO</t>
  </si>
  <si>
    <t>Junta Administradora Local Comuna Oriente</t>
  </si>
  <si>
    <t>Fwd: SOLICITUD DE CONVOCATORIA DE LA COGESTORA DE DESARROLLO SOCIAL PARA LA COMUNA ORIENTE</t>
  </si>
  <si>
    <t>Fwd: REFERENCIA: SOLICITUD DE ACTIVACION DE MECANISMO DE BÙSQUEDA URGENTE DEL ADOLESCENTE JUAN DIEGO ARCINIEGAS SANDOVAL T.I. 1188964231</t>
  </si>
  <si>
    <t>Juan Pablo Londoño A
CRA 21 BIS N°19-53
Pereira</t>
  </si>
  <si>
    <t>SOLICITUD APOYO</t>
  </si>
  <si>
    <t>SAIA 7986</t>
  </si>
  <si>
    <t xml:space="preserve">	Socrates Mena Campaña
MZ 2 CS 18 BARRIO VILLA CONSOTA
Pereira</t>
  </si>
  <si>
    <t>SAIA 9507</t>
  </si>
  <si>
    <t>Carmen Lozano
CALLE 28 NO 2-35 BARRIO MIRASOL
Pereira</t>
  </si>
  <si>
    <t>SOLICITUD DE UNIMFORMES Y BIENESTARINA</t>
  </si>
  <si>
    <t>SAIA 7987</t>
  </si>
  <si>
    <t>Fabian Edmundo Rivera Campo
Av Las Americas 48-35
Pereira</t>
  </si>
  <si>
    <t>INVITACION ENCUENTRO COMUNITARIO</t>
  </si>
  <si>
    <t xml:space="preserve">	Jose Jairo Grisales Morales
MANZANA 3A CASA 9 BELMONTE.
Pereira</t>
  </si>
  <si>
    <t>SAIA 7988</t>
  </si>
  <si>
    <t>Ana Janeth Ramos Pinilla
manzana 23 casa 6 piso 1 jardin etapa 1
Pereira</t>
  </si>
  <si>
    <t>DEVOLUCION DE BIEN MUEBLE - COMPUTADOR PORTATIL</t>
  </si>
  <si>
    <t>SAIA 8517</t>
  </si>
  <si>
    <t>Mara Yolanda Henao
CALLE 8 # 10-75 BARRIO COROCITO
Pereira</t>
  </si>
  <si>
    <t>SOLICITUD VINCULACION EN SEGURIDAD ALIMENTARIA</t>
  </si>
  <si>
    <t>SAIA 7989</t>
  </si>
  <si>
    <t>Luz Marina Franco
VEREDA YARUMAL</t>
  </si>
  <si>
    <t>SOLICITUD DE RETIRO VOLUNTARIO DEL PROGRAMA COLOMBIA</t>
  </si>
  <si>
    <t>SAIA 12045</t>
  </si>
  <si>
    <t xml:space="preserve">Dulfay Ramirez Arcila
</t>
  </si>
  <si>
    <t>INSUMOS NO ENTREGADOS</t>
  </si>
  <si>
    <t xml:space="preserve">	Faisury Florez Diaz
MZ 2 CS 23 LA BRETAÑA
Pereira</t>
  </si>
  <si>
    <t>SAIA 9508</t>
  </si>
  <si>
    <t xml:space="preserve">	Maria Alfisa Chiquito
Pereira</t>
  </si>
  <si>
    <t>SAIA 8375</t>
  </si>
  <si>
    <t>Estefany Lizeth
Correa Valencia
1225091615</t>
  </si>
  <si>
    <t>Derecho de petición – Solicitud de información sobre
actualización de Sisbén</t>
  </si>
  <si>
    <t>DIANA MARCELA ZAPATA PINEDA - Director Administrativo de Bienes Muebles y Recursos
FÍsicos - 1530 Dirección de Bienes Muebles y Recursos Físicos</t>
  </si>
  <si>
    <t xml:space="preserve">Solicitud de manifestación de interés – Proceso para la adquisición de aires acondicionados
</t>
  </si>
  <si>
    <t>GUIOMAR</t>
  </si>
  <si>
    <t>SAIA 6344</t>
  </si>
  <si>
    <t xml:space="preserve">	Rosalba Salazar De Lopez
MZ 15 CA 20 - PERLA DEL OTÚN - SINAI
Pereira</t>
  </si>
  <si>
    <t>REACTIVACION ADULTO MAYOR</t>
  </si>
  <si>
    <t>SAIA 9509</t>
  </si>
  <si>
    <t>Jhon Jairo
Vargas blandon</t>
  </si>
  <si>
    <t>Solicitud</t>
  </si>
  <si>
    <t>SAIA 8376</t>
  </si>
  <si>
    <t xml:space="preserve">	Doris Patricia Ealo Ricci
Pereira</t>
  </si>
  <si>
    <t>APOYO ALIMENTICIO</t>
  </si>
  <si>
    <t>SAIA 8377</t>
  </si>
  <si>
    <t>Junta De Accion Comunal Paz Del Rios</t>
  </si>
  <si>
    <t>APERTURA DE LIBRO</t>
  </si>
  <si>
    <t>Luz Myriam Garcia
cra. 17a 83 a 31
Pereira</t>
  </si>
  <si>
    <t>GRUPO ADULTO MAYOR</t>
  </si>
  <si>
    <t>SAIA 7990,  8378</t>
  </si>
  <si>
    <t>Carolina
Gutiérrez Salazar</t>
  </si>
  <si>
    <t>CORREO: licitud de información - Asesoría frente a custodia
del menor (Caso para comisaría de Familia o ICBF según
quien corresponda</t>
  </si>
  <si>
    <t>SEBASTIAN MADRID SOTO - Subsecretario (a) de Seguridad Ciudadana - 810 Subsecretaría
de Seguridad y Convivencia Ciudadana</t>
  </si>
  <si>
    <t xml:space="preserve"> Invitación – Conmemoración Día de las Manitos Rojas
</t>
  </si>
  <si>
    <t xml:space="preserve">CONSUMO DE SUSTANCIAS PSICOACTIVAS EN EL ESPACIO PÚBLICO
</t>
  </si>
  <si>
    <t>SAIA 8798</t>
  </si>
  <si>
    <t>Nelson Alejandro Duque Caicedo C.c. 1004667178</t>
  </si>
  <si>
    <t>DERECHO DE PETICIÓN - INSISTENCIA CON REFUTACIÓN Urgente – Focalización Social y Subsidios</t>
  </si>
  <si>
    <t xml:space="preserve">Yaris Marilyn Quimbayo Trabajadora Social
 </t>
  </si>
  <si>
    <t>ASO PRIORITARIO DEL PACIENTE FABIO HUMBERTO/ VINCULACIÓN A PROGRAMAS ESTATALES.</t>
  </si>
  <si>
    <t>SOLICITUD CUPO CPSAM - HERMOGENES ARCE RODRIGUEZ</t>
  </si>
  <si>
    <t>SAIA 10451</t>
  </si>
  <si>
    <t xml:space="preserve"> Solicitud de información sobre plataformas y sistemas de información en uso y administracion</t>
  </si>
  <si>
    <t>LINA VARGAS, FELIPE RAMIREZ, LINA VIÑAS, DRA TERESITA, DR JORGE, FRANCI ROJAS</t>
  </si>
  <si>
    <t xml:space="preserve">SOLICITUD URGENTE DE ORIENTACIÓN, ACTIVACIÓN DE PROTOCOLOS Y DETERMINACIÓN DE ENTIDAD
RESPONSABLE FRENTE A SITUACIÓN DE GRAVE RIESGO SOCIAL, FAMILIAR Y COMUNITARIO
</t>
  </si>
  <si>
    <t>Luz Adiela Rojas</t>
  </si>
  <si>
    <t>SOLICITUD VINCULACION EN BIENESTARINA</t>
  </si>
  <si>
    <t>SAIA 8379</t>
  </si>
  <si>
    <t xml:space="preserve">	Luz Eneid Caicedo Salazar
CRA 1 NRO 19-37 B/ SALAZAR LONDOÑO
Pereira</t>
  </si>
  <si>
    <t>SOLICITUD VINCULACION PARA BIENESTARINA</t>
  </si>
  <si>
    <t>SAIA 8380</t>
  </si>
  <si>
    <t xml:space="preserve">	Mercedes Muñeton
Pereira</t>
  </si>
  <si>
    <t>SOLICITUD VINCULACION A PROGRAMA DE COLADAS</t>
  </si>
  <si>
    <t>SAIA 8381</t>
  </si>
  <si>
    <t xml:space="preserve"> Carmen Rosa Morales</t>
  </si>
  <si>
    <t>SOLICITUD INCLUSION BIENESTARINA</t>
  </si>
  <si>
    <t>SAIA 8382</t>
  </si>
  <si>
    <t xml:space="preserve">	Aldemar Arias Orozco
CALLE 12 BIS # 4B-43
Pereira</t>
  </si>
  <si>
    <t>SOLICITUD REPRESENTACION LEGAL DDE JAC</t>
  </si>
  <si>
    <t>SAIA 13493</t>
  </si>
  <si>
    <t>Jhon Jairo
Vargas Blandón</t>
  </si>
  <si>
    <t>SAIA 8383</t>
  </si>
  <si>
    <t>DANIEL
GALLON</t>
  </si>
  <si>
    <t>ROTONDA CALLE 14 - AVENIDA PINARES CON
BELALCÁZAR</t>
  </si>
  <si>
    <t xml:space="preserve"> SOLICITUD DOTACION DE UNIFORMES</t>
  </si>
  <si>
    <t>Sofia Rios Garcia
ROCIO ALTO, VEREDA BUENOS AIRE, CASA 40
Pereira</t>
  </si>
  <si>
    <t>SAIA 8384</t>
  </si>
  <si>
    <t xml:space="preserve"> RESPUESTA SOLICITUD WISTONG ANTONIO RENTERIA CUESTA RADICADO VIA CORREO ELECTRONICO A
ESTE DESPACHO</t>
  </si>
  <si>
    <t>Solicitud urgente de información social y demográfica – Barrios El Remanso, Guayabal, Los Lirios, Tokio y Las
Brisas.</t>
  </si>
  <si>
    <t>DRA TERESITA Y DR JORGE</t>
  </si>
  <si>
    <t>SAIA 10636</t>
  </si>
  <si>
    <t xml:space="preserve">DAYANA ANDREA GOMEZ JIMENEZ
Director (a) Operativo de Gestión de Riesgo
</t>
  </si>
  <si>
    <t xml:space="preserve">Concepto técnico edificacion Carrera 1ª A No 20-76
</t>
  </si>
  <si>
    <t>DIANA CRISTINA GRISALES CALVO - Secretario (a) de Vivienda Social (E) - 0700
Secretaría de Vivienda Social</t>
  </si>
  <si>
    <t>CONVOCATORIA PARA LA INSCRIPCIÓN AL LISTADO DE POSIBLES BENEFICIARIOS DE LOS SUBSIDIOS
MUNICIPALES DEL PROGRAMA DE MEJORAMIENTOS DE VIVIENDA CON RECURSOS PROPIOS PARA
POBLACION CON ENFOQUE DIFERENCIAL.</t>
  </si>
  <si>
    <t xml:space="preserve">ANA LUCIA LOPEZ RESTREPO - Profesional Especializado - 1300 Secretaría de Desarrollo
Social y Politíco
</t>
  </si>
  <si>
    <t xml:space="preserve">Solicitud otro si contratos nùmero 1465 de 2026 y 1537 de 2026
</t>
  </si>
  <si>
    <t>SAIA 8048</t>
  </si>
  <si>
    <t xml:space="preserve">	Proceso De Servicio Al Cliente Secretaria De Gestión Administrativa
</t>
  </si>
  <si>
    <t>Fwd: Solicitud de respuesta al oficio Radicado ICBF No. 202612230000020221 – Mitigación por socavación Casa Atrapasueños</t>
  </si>
  <si>
    <t>INFRAESTRUCTURA</t>
  </si>
  <si>
    <t>Daniela Ospina Herrera</t>
  </si>
  <si>
    <t>Solicitud de información para investigación académica – Desaparición forzada</t>
  </si>
  <si>
    <t>SAIA 9938</t>
  </si>
  <si>
    <t xml:space="preserve">	Yaris Marilyn Quimbayo Trabajadora Social
</t>
  </si>
  <si>
    <t>Fwd: CASO PRIORITARIO DEL PACIENTE FABIO HUMBERTO/ VINCULACIÓN A PROGRAMAS ESTATALES.</t>
  </si>
  <si>
    <t xml:space="preserve">Laura Valentina Rosero Alzate Directora Operativa De Asuntos Legales Secretaría Jurídica
</t>
  </si>
  <si>
    <t xml:space="preserve"> Fwd: JUAN CAMILO SOTO</t>
  </si>
  <si>
    <t>Fwd: Derecho de Petición - Información y Orientación con Trámite SIM No. 1764939430</t>
  </si>
  <si>
    <t xml:space="preserve">	Julian Orlando Salamanca Pedroza Secretario De Bienestar Y Desarrollo Social Municipio De Zarzal Valle Del Cauca
</t>
  </si>
  <si>
    <t xml:space="preserve"> Fwd: Remisión de caso – Adulto mayor Henry Duarte Castro</t>
  </si>
  <si>
    <t>SAIA 13441</t>
  </si>
  <si>
    <t xml:space="preserve">	Maria Obeida Ospina De Monroy
CALLE 31 N°2A 51 ,PISO 2 BARRIO SALVADOR ALLENDE
Pereira</t>
  </si>
  <si>
    <t>SOLICITUD CENTRO VIDA</t>
  </si>
  <si>
    <t>SAIA 9783</t>
  </si>
  <si>
    <t>Jaime Eduardo Trejos Gomez
Cra 1 #38A-22
Pereira</t>
  </si>
  <si>
    <t>SOLICITUD FIC NO ENTREGADO</t>
  </si>
  <si>
    <t>SAIA 13492</t>
  </si>
  <si>
    <t>Maria Nidia Avila Rodriguez
CORREGIMIENTO MORELIA ANTIGUA ESTACION DEL FERROCARRIL
Pereira</t>
  </si>
  <si>
    <t>SAIA 9587</t>
  </si>
  <si>
    <t>Fabiola De Jesus Suarez Bedoya
CIUDADELA SALAMANCA ,TORRE F 3,APTO 403
Pereira</t>
  </si>
  <si>
    <t>SOLICITUD RETIRO DE COLOMBIA MAYOR</t>
  </si>
  <si>
    <t>SAIA 11987</t>
  </si>
  <si>
    <t>German Diaz Marin
TRIBUNAS, GUAYABAL FINCA SANTA CLARA
Pereira</t>
  </si>
  <si>
    <t>AYUDA ALIMENTARIA</t>
  </si>
  <si>
    <t>SAIA 9585</t>
  </si>
  <si>
    <t xml:space="preserve"> AYUDA ALIMENTARIA</t>
  </si>
  <si>
    <t>SAIA 9584</t>
  </si>
  <si>
    <t xml:space="preserve">Diana Marcela Mendez Hernandez
</t>
  </si>
  <si>
    <t>PROGRAMA SEGURIDAD ALIMENTARIA</t>
  </si>
  <si>
    <t>SAIA 9582</t>
  </si>
  <si>
    <t>Olga Lucia Ramirez
VEREDA LA BELLA, VISTA HERMOSA FINCA TRIANGULO
Pereira</t>
  </si>
  <si>
    <t>SOLICITUD CUPO EN ALBERGUE PARA ADULTO MAYOR</t>
  </si>
  <si>
    <t xml:space="preserve">	Jose Amado Diaz Hincapie
Pereira</t>
  </si>
  <si>
    <t>SOLICITUD COLOMBIA MAYOR</t>
  </si>
  <si>
    <t>SAIA 6210, 11988</t>
  </si>
  <si>
    <t>María Del Rocío Monsalve
Mz 3 Cs 32 Plumón Bajo
Pereira</t>
  </si>
  <si>
    <t>SOLICITUD VINCULACION SEGURIDAD ALIMENTARIA</t>
  </si>
  <si>
    <t>SAIA 9589</t>
  </si>
  <si>
    <t xml:space="preserve">	Jorge Enrique Narvaez
MANZANA 4 CASA 21, EL DORADO
Pereira</t>
  </si>
  <si>
    <t>PROGRAMA ALIMENTICIO</t>
  </si>
  <si>
    <t>SAIA 9580</t>
  </si>
  <si>
    <t>Luz Milia Mejia
Pereira</t>
  </si>
  <si>
    <t>SAIA 12036</t>
  </si>
  <si>
    <t xml:space="preserve">	Cesar Evelio Lopez Lopez
Cra 9 No. 11-32</t>
  </si>
  <si>
    <t>SOLICITUD EXONERACION</t>
  </si>
  <si>
    <t>COMISARIA VILLA SANTANA</t>
  </si>
  <si>
    <t xml:space="preserve">RODOLFO ANTONIO BURGOS PEREIRA - Secretario (a) de Salud y Seguridad Social - 0900
Secretaría de Salud Pública y Seguridad Social
</t>
  </si>
  <si>
    <t>Personas afiliadas al regimen subsidiado sin encuesta sisben</t>
  </si>
  <si>
    <t>SANTIAGO MOLINA GOMEZ - Director Operativo de Información y Servicios Digitales - 420
Dirección de Información y Servicios Digitales</t>
  </si>
  <si>
    <t xml:space="preserve"> Importante - Reporte Superintendencia de Industria y Comercio (Solicitud de información para la actualización del
Registro Nacional de Bases de Datos RNBD.
</t>
  </si>
  <si>
    <t>INGENIERA SANDRA VILLA</t>
  </si>
  <si>
    <t>SAIA 8291</t>
  </si>
  <si>
    <t>Manuel Alejandro Hernandez Castro
CALL 82 NO.36-95 TORRE 3 APTO 707
Pereira</t>
  </si>
  <si>
    <t xml:space="preserve"> Fwd: ????</t>
  </si>
  <si>
    <t xml:space="preserve">	Diana Lorena Martinez Toro
MANZANA 1 CASA 9 FORTAL DE ARBOREA- CUBA
Pereira</t>
  </si>
  <si>
    <t xml:space="preserve"> REACTIVACION PROGRAMA ADULTO MAYOR</t>
  </si>
  <si>
    <t>SAIA 12035</t>
  </si>
  <si>
    <t>ROSA MARCELA GALARZA MUÑOZ - Comisario de Familia - 1311 Comisarias de Familia</t>
  </si>
  <si>
    <t xml:space="preserve"> Remisión caso aulto mayor</t>
  </si>
  <si>
    <t>SAIA 7629</t>
  </si>
  <si>
    <t>Carlos Andres Rodriguez
MZ 12 CS 2 URBANIZACION PORTO ALEGRE
Pereira</t>
  </si>
  <si>
    <t>SAIA 9579</t>
  </si>
  <si>
    <t xml:space="preserve">	Meladis Aguirre
VEREDA LA BELLA
Pereira</t>
  </si>
  <si>
    <t>SOLICITUD APOYO PARA INGRESO A PROGRAMA</t>
  </si>
  <si>
    <t>SAIA 9578</t>
  </si>
  <si>
    <t xml:space="preserve">	Anavela Ramírez Cepedes
Pereira</t>
  </si>
  <si>
    <t>SOLICITUD COMPLEMENTO ALIMENTARIO</t>
  </si>
  <si>
    <t>SAIA 9474</t>
  </si>
  <si>
    <t xml:space="preserve">	Nudivia Valencia Castaño</t>
  </si>
  <si>
    <t>PORGRAMA ADULTO,MAYOR</t>
  </si>
  <si>
    <t>SAIA 12041</t>
  </si>
  <si>
    <t>Maria Berencie Melengue</t>
  </si>
  <si>
    <t>SOLICITUD APOYO ALIMENTICIO</t>
  </si>
  <si>
    <t>SAIA 9577</t>
  </si>
  <si>
    <t xml:space="preserve">
Luis Fernando Taba Gomez
Vereda el Congolo cs # 3
Pereira</t>
  </si>
  <si>
    <t>SAIA 13880</t>
  </si>
  <si>
    <t>ANONIMO</t>
  </si>
  <si>
    <t>SOLICITUD DE INFORME DE CENSO DE HABITANTES
DE CALLE Y ESTRATEGIAS PARA MITIGAR LA
SITUACION</t>
  </si>
  <si>
    <t>Jhon Henry Hincapie Castaño
CRA 8 No 27-45 sena</t>
  </si>
  <si>
    <t>SAIA 9576</t>
  </si>
  <si>
    <t xml:space="preserve">	Elizabeth Valencia Angarita</t>
  </si>
  <si>
    <t>INCLUSION SISBEN</t>
  </si>
  <si>
    <t>Edwin De Jesus Agudelo Garcia</t>
  </si>
  <si>
    <t>Solicitud Información</t>
  </si>
  <si>
    <t>SAIA 9745</t>
  </si>
  <si>
    <t>Proceso De Servicio Al Cliente</t>
  </si>
  <si>
    <t>Fwd: PETICION</t>
  </si>
  <si>
    <t>ANDRES VÁSQUEZ RAMÍREZ - Secretario de Tecnologías de la Información y la
Comunicación - 0400 Secretaría de Tecnologías de la Información y la Comunicación</t>
  </si>
  <si>
    <t xml:space="preserve">Solicitud de Jornada Descentralizada del SISBÉN para el Corregimiento de La Florida.
</t>
  </si>
  <si>
    <t>DIANA CRISTINA GRISALES CALVO - Secretario (a) de Vivienda Social (E) - 0700 Secretaría
de Vivienda Social</t>
  </si>
  <si>
    <t>Articulación para cumplimiento de fallo, restitución de bienes fiscales y atención a requerimiento de la Procuraduría
General de la Nación. Predios Sector Remanso guayabal – Procesos de Lanzamiento Inspección Cuarta – Radicado
Procuraduria IUS E-2025-008</t>
  </si>
  <si>
    <t>DR JORGE Y DRA TERESITA</t>
  </si>
  <si>
    <t>Claudia Marcela Cardenas C.</t>
  </si>
  <si>
    <t xml:space="preserve"> NOTIFICACIÓN PACIENTE</t>
  </si>
  <si>
    <t>SAIA 10442</t>
  </si>
  <si>
    <t>Cesar Augusto Betancourt Marin
MANZANA 15 CASA 5 SECTOR E, PARQUE INDUSTRIAL de la ciudad de Pereira
Pereira</t>
  </si>
  <si>
    <t>SOLICITUD AYUDA</t>
  </si>
  <si>
    <t>VIVIENDA</t>
  </si>
  <si>
    <t>SAIA Reenviado a secretaria de vivienda</t>
  </si>
  <si>
    <t>Fwd: Reiteración de solicitud de información – Estampilla Pro Adulto Mayor</t>
  </si>
  <si>
    <t>JOHN JAIRO VELASQUEZ GUERA</t>
  </si>
  <si>
    <t xml:space="preserve">PROBLEMÁTICA AVENIDA DEL RÍO
</t>
  </si>
  <si>
    <t>SAIA No. 20260216-6657-I</t>
  </si>
  <si>
    <t xml:space="preserve">Juan Manuel Ocampo Duque Director Operativo De Control Físico Secretaría De Gobierno
</t>
  </si>
  <si>
    <t>SAIA No. 20260302-9693-I</t>
  </si>
  <si>
    <t xml:space="preserve">	Luz Edilma Gonzales
</t>
  </si>
  <si>
    <t xml:space="preserve"> SOLICITUD APOYO ALIMENTICIO</t>
  </si>
  <si>
    <t>SAIA 9488</t>
  </si>
  <si>
    <t>Alexander Pérez Castillo
C 78 A 38 46 CIUDADELA SALAMANCA MZ 1 TO 2 AP 302 P H Comuna Villa vicencio
Pereira</t>
  </si>
  <si>
    <t>DERECHO DE PETICION - SOLIITUD DE APOYO ECONOMICO</t>
  </si>
  <si>
    <t>SAIA 9575</t>
  </si>
  <si>
    <t>Breidy Janini Cardona</t>
  </si>
  <si>
    <t>SAIA 9574</t>
  </si>
  <si>
    <t>MESA DE TRABAJO POLITICA PUBLICA DE LIBERTAD RELIGIOSA</t>
  </si>
  <si>
    <t>LIBERTAD RELIGIOSA</t>
  </si>
  <si>
    <t>Fwd: Solicitud de programa Complemento nutricional de coladas</t>
  </si>
  <si>
    <t>SAIA No.20260216-9021-I</t>
  </si>
  <si>
    <t>Fwd: Solicitud urgente de revisión de suspensión de subsidio. Nusbe Moreno García</t>
  </si>
  <si>
    <t xml:space="preserve">	Jairo Herrera
CLL 20 BIS E No.12B-19 BARRIO LA RIVERA
Pereira</t>
  </si>
  <si>
    <t xml:space="preserve"> SOLICITUD INTERVENCION</t>
  </si>
  <si>
    <t>Maria Nubia Ahogado
LENINGRADO 2 MZ 22 CS 314 A</t>
  </si>
  <si>
    <t>SOLICITUD RETIRO</t>
  </si>
  <si>
    <t>SAIA 12039</t>
  </si>
  <si>
    <t xml:space="preserve">	Leonardo Ospina Toro
Mz 30a Cs17 SAN VICENTE VILLA SANTANA
Pereira</t>
  </si>
  <si>
    <t>ACTA REUNION JAC SAN VICENTE</t>
  </si>
  <si>
    <t>Sebastian Lòpez Garcìa
Pereira</t>
  </si>
  <si>
    <t>SOLICITUD REVISION FONDO FIC</t>
  </si>
  <si>
    <t xml:space="preserve">	Maria Del Carmen Maldonado
Pereira</t>
  </si>
  <si>
    <t>SOLICITUD VINCULACION AL PROGRAMA DE SEGURIDAD ALIMENTARIA</t>
  </si>
  <si>
    <t>SAIA No.20260216-9074-I</t>
  </si>
  <si>
    <t>Jhonier Ocampo Vargas
MZ 40 CSA 12 SAMARIA 1
Pereira</t>
  </si>
  <si>
    <t>SOLICITUD INFORMACION SOBRE POLITICA PUBLICA DISCAPACIDAD Y COMITE MUNICIPAL</t>
  </si>
  <si>
    <t>SAIA 10085</t>
  </si>
  <si>
    <t xml:space="preserve">Blanca Maria Melchor
</t>
  </si>
  <si>
    <t>SOLICITUD DE APOYO ADULTO MAYOR</t>
  </si>
  <si>
    <t>SAIA 12042</t>
  </si>
  <si>
    <t xml:space="preserve">	Jose Esteban Gonzalez Arias
mz 12 cs 25 Altavista
Pereira</t>
  </si>
  <si>
    <t>SOLICITUD APERTURA LIBROS</t>
  </si>
  <si>
    <t>SAIA 13490</t>
  </si>
  <si>
    <t>Saul Velez Sanchez
BARRIO LA FLORIDA
Pereira</t>
  </si>
  <si>
    <t>SAIA No.20260216-9008-I</t>
  </si>
  <si>
    <t>GIOVANNY ALEXANDER TORRES HERRERA - Inspector - 810 Subsecretaría de Seguridad y
Convivencia Ciudadana</t>
  </si>
  <si>
    <t>Solicitud atención e intervención inmediata, prioritaria e integral.</t>
  </si>
  <si>
    <t>EDWIN ALBERTO QUINTERO SANCHEZ - Secretario de Planeación - 0200 Secretaría de
Planeación</t>
  </si>
  <si>
    <t xml:space="preserve"> Lineamientos de coherencia Informes de seguimiento Plan de Acción y evaluación final Plan de Desarrollo vigencia
2025</t>
  </si>
  <si>
    <t>SAIA 7058</t>
  </si>
  <si>
    <t>RODOLFO ANTONIO BURGOS PEREIRA - Secretario (a) de Salud y Seguridad Social - 0900
Secretaría de Salud Pública y Seguridad Social</t>
  </si>
  <si>
    <t>Traslado y articulación institucional – Solicitud No. 20260213-5681-E – Usuario habitante de calle.</t>
  </si>
  <si>
    <t>SAIA 8718</t>
  </si>
  <si>
    <t>Claudia Juliany Acevedo Profesional De Apoyo Integral Al Paciente</t>
  </si>
  <si>
    <t xml:space="preserve"> Re: Solicitud de información urgente – Señor Fabio Humberto Sepúlveda Duque</t>
  </si>
  <si>
    <t xml:space="preserve">	Franciso Alfonso Escobar
Pereira</t>
  </si>
  <si>
    <t>ASIGNACION Fwd: SOLICITUD DE ASIGNACION DENUNCIA A INSPECCION DE POLICIA COMPETENTE 660016000036202610073</t>
  </si>
  <si>
    <t>COMISARIA DE FAMILIA  CUBA</t>
  </si>
  <si>
    <t>Fwd: DERECHO DE PETICION SUJETO DE ESPECIAL PROTECCIÓN CONSTITUCIONAL – Solicitud urgente</t>
  </si>
  <si>
    <t>INDIGENAS</t>
  </si>
  <si>
    <t xml:space="preserve">	Jhonier Ocampo Vargas
MZ 40 CSA 12 SAMARIA 1
Pereira</t>
  </si>
  <si>
    <t>SOLICITUD INFORMACION -FEDIS</t>
  </si>
  <si>
    <t>SAIA 13686</t>
  </si>
  <si>
    <t xml:space="preserve"> Fwd: Actualización del Sisbén</t>
  </si>
  <si>
    <t xml:space="preserve">	Leidy Marcela Ortega Perez
Pereira</t>
  </si>
  <si>
    <t>Secretaria desarrollo social y política
OBSERVACIONES: Se informan horarios de sesiones con la junta local administrativa del barrio el Roció Alto.</t>
  </si>
  <si>
    <t>SAIA 9744</t>
  </si>
  <si>
    <t>SOLICITUD EQUIPO DE GRABACION</t>
  </si>
  <si>
    <t>SAIA 10216</t>
  </si>
  <si>
    <t>Amparo Gutierrez Cardona
MZ 11 CASA 7 BARRIO SAMARIA I
Pereira</t>
  </si>
  <si>
    <t>SOLICITUD REACTIVACION</t>
  </si>
  <si>
    <t>SAIA 12034</t>
  </si>
  <si>
    <t>Fwd: Saludo, solicitud información y petición</t>
  </si>
  <si>
    <t>Fwd: Divulgación Radicado No. 2025010173001000882 BETANCOURT OVALLE JAIME</t>
  </si>
  <si>
    <t xml:space="preserve">  SISBEN</t>
  </si>
  <si>
    <t>Jhon Anderson Diaz Alvarez
Pereira</t>
  </si>
  <si>
    <t>INVITACION PARTICIPACION - 19/02/2026 2:30PM</t>
  </si>
  <si>
    <t>SAIA  5960</t>
  </si>
  <si>
    <t xml:space="preserve">	Liliana Patricia Mejía G Trabajadora Social
</t>
  </si>
  <si>
    <t>Solicitud de ingreso al Programa de Habitante de Calle o CPSAM RUBEN ANCISAR LEGUIZAMO PARRA ID 10019243</t>
  </si>
  <si>
    <t xml:space="preserve">	Luisa Alvarado</t>
  </si>
  <si>
    <t>AL CONTESTAR POR FAVOR CITE ESTE NÚMERO SIVWATQ 2026015069/LMAO. Requerimiento de articulación y apoyo – Caso menor Miguel Ángel Queragam Murillo, R.C. No. 1.093.544.771 y sus acudientes Rubiela Murillo Queragama c.c. 1.093.544.771, Calixto</t>
  </si>
  <si>
    <t>SAIA 9262</t>
  </si>
  <si>
    <t>Martha Yolanda Mejía Correa C.c. 30.306.687</t>
  </si>
  <si>
    <t>Derecho de petición accesibilidad huella peatonal</t>
  </si>
  <si>
    <t>El peticionario solicita  acompañamiento del  programa  discapacidad</t>
  </si>
  <si>
    <t xml:space="preserve">Maria Dioselina Sepulveda Duque
</t>
  </si>
  <si>
    <t>SOLICITUD AYUDA CON CUPO PARA ALBERGUE</t>
  </si>
  <si>
    <t>Maria Leonila Jordan</t>
  </si>
  <si>
    <t xml:space="preserve"> SOLICITUD VINCULACION SEGURIDAD ALIMENTARIA</t>
  </si>
  <si>
    <t>SAIA 9505</t>
  </si>
  <si>
    <t>Reinaldo Antonio Luna Arias
CRA 8 # 8B-13 SAN ANDRESITO
Pereira</t>
  </si>
  <si>
    <t>SAIA 9504</t>
  </si>
  <si>
    <t xml:space="preserve">	Fabiola Mesa De Castañeda
</t>
  </si>
  <si>
    <t>SAIA 9503</t>
  </si>
  <si>
    <t xml:space="preserve">	Victor Manuel Monedero
Calle 75 a Casa 168
Pereira</t>
  </si>
  <si>
    <t>ENTREGA TOTAL ELEMENTOS</t>
  </si>
  <si>
    <t>Hernando Grajales Obando
CALLE 37 NO. 13-108
Pereira</t>
  </si>
  <si>
    <t>EDUCACION</t>
  </si>
  <si>
    <t>Leidy Yohana Garcia Agudelo
CRA 11 No 67-28 LA LIBERTAD</t>
  </si>
  <si>
    <t>solicitud vincilacion programa alimentario</t>
  </si>
  <si>
    <t>SAIA 9499</t>
  </si>
  <si>
    <t>Lourdes Buesaquillo Muchavisoy</t>
  </si>
  <si>
    <t>SAIA 13426</t>
  </si>
  <si>
    <t>Carlos Andres Tapasco Callejas
BARRIO BUENOS AIRES, MZ 11-CASA 156 ALTAGRACIA
Pereira</t>
  </si>
  <si>
    <t>JAL Tribunas
Rural
Km10 vía armenia</t>
  </si>
  <si>
    <t>Petición secretaria Tribunas</t>
  </si>
  <si>
    <t>SAIA 11420</t>
  </si>
  <si>
    <t xml:space="preserve">	Ledys Ruiz
CASA 804 A LA PRIMAVERA ALTAGRACIA
Pereira</t>
  </si>
  <si>
    <t>SOLICTUD VINCULACION SEGURIDAD ALIMENTARIA</t>
  </si>
  <si>
    <t>SAIA 9496</t>
  </si>
  <si>
    <t>Jose Miguel Benites Velasco
CIUDAD BOQUIA
Pereira</t>
  </si>
  <si>
    <t>ENTREGA DE DOCUMENTOS - JAC CIUDAD BOQUIA</t>
  </si>
  <si>
    <t>SAIA 13879</t>
  </si>
  <si>
    <t>LUZ ADRIANA ALAVA PATIÑO - jefe de oficina paz reconciiacion y postconflicto - 0130 Oficina
de Paz, Reconciliación y Posconflicto</t>
  </si>
  <si>
    <t>Solicitud jornada descentralizada atención en SISBEN, en el corregimiento de Puerto Caldas.</t>
  </si>
  <si>
    <t>JOSE ALBEIRO QUINTERO NEIRA - Director (a) Operativo (a) de Bienes Inmuebles - 1430
Dirección de Bienes Inmuebles</t>
  </si>
  <si>
    <t>SAIA 7630</t>
  </si>
  <si>
    <t>ANA LUCIA LOPEZ RESTREPO - Profesional Especializado - 1300 Secretaría de Desarrollo
Social y Politíco</t>
  </si>
  <si>
    <t>Solicitud otro si contrato No. 1838 de 2026 a nombre de Yessenia Maribel Yauripoma Morocho</t>
  </si>
  <si>
    <t>felipe y lina</t>
  </si>
  <si>
    <t>SAIA 8679</t>
  </si>
  <si>
    <t>Solicitud de informe de avance al compromiso de uniformes para el grupo Las Valientes de la tercera edad comuna
Universidad</t>
  </si>
  <si>
    <t>SAIA 7689</t>
  </si>
  <si>
    <t>Juan Camilo Soto Benjumea Contratista Cedente</t>
  </si>
  <si>
    <t>CEDO CONTRATO</t>
  </si>
  <si>
    <t xml:space="preserve"> Fwd: SOLICITUD DE INFORMACIÓN SOBRE PROGRAMAS DE LA SECRETARÍA DE DESARROLLO SOCIAL Y POLÍTICO DE PEREIRA.</t>
  </si>
  <si>
    <t>GRUPOS VULNERABLES,  SUBSECRETARIA DE FAMILIA</t>
  </si>
  <si>
    <t>Esamir Asprilla Moreno
MZ 5 CS 3 EL REMANSO
Pereira</t>
  </si>
  <si>
    <t>SOLICITUD GESTION PERSONERIA RESOLUCION</t>
  </si>
  <si>
    <t>CLAUDIA YANETH
BAÑOL RESTREPO</t>
  </si>
  <si>
    <t>PROGRAMAS EN DESCENTRALIZADO</t>
  </si>
  <si>
    <t>GRUPOS VULNERABLES, SUBSECRETARIA DE FAMILIA, RENTA CIUDADANA, HABITANTE DE CALLE</t>
  </si>
  <si>
    <t>LISTADO APORTES PATRONALES POR SALUD Y
PENSION</t>
  </si>
  <si>
    <t>SAIA 12460</t>
  </si>
  <si>
    <t>Carlos Alberto Rodriguez Diaz
CRA 14 No 158D-42 GALICIA BAJA</t>
  </si>
  <si>
    <t>SAIA 9486</t>
  </si>
  <si>
    <t>Daniel Jimenez Aristizabal</t>
  </si>
  <si>
    <t>SAIA 11489</t>
  </si>
  <si>
    <t>Cruz Helena Giraldo Diaz
VEREDA EL JAZMIN CASA 5 CORREGIMIENTO ALTAGRACIA
Pereira</t>
  </si>
  <si>
    <t>SAIA 9485</t>
  </si>
  <si>
    <t>Ricardo Bedoya García
Mz 6 Cs 12 La Nueva Esperanza
Pereira</t>
  </si>
  <si>
    <t xml:space="preserve">DERECHO DE PETICION - </t>
  </si>
  <si>
    <t>SAIA 9571</t>
  </si>
  <si>
    <t>Jose Roberto Cardona Garcia
MZ 1CS 55 BARRIO EL MILAGRO CUBA
Pereira</t>
  </si>
  <si>
    <t>CONFORMACION GRUPO ADULTO MAYOR</t>
  </si>
  <si>
    <t>SAIA 10438</t>
  </si>
  <si>
    <t>Juan Carlos Arango Muñoz
MZ 11 CS 1 HACIENDA CUBA
Pereira</t>
  </si>
  <si>
    <t>SOLICITUD INCLUSION PROGRAMA</t>
  </si>
  <si>
    <t>SAIA 9770</t>
  </si>
  <si>
    <t xml:space="preserve">	Esther Aguirre Ospina
CRA 3 CON CALLE 26 ESQUINA
Pereira</t>
  </si>
  <si>
    <t>SOLICITUD DE AUXILIO FUNERARIO</t>
  </si>
  <si>
    <t>Paola Osorio Salgado</t>
  </si>
  <si>
    <t xml:space="preserve"> BIENESTARINA</t>
  </si>
  <si>
    <t>SAIA 9533</t>
  </si>
  <si>
    <t>Esperanza Gutierrez Garcia
Corregimiento la Florida, Vereda Plan el Manzano Finca Semillas
Pereira</t>
  </si>
  <si>
    <t>SOLICITUD DE INTERVENCION</t>
  </si>
  <si>
    <t>Plazos de Rendición de Contratación - Mes de febrero de 2026 (Sistema SIA OBSERVA).</t>
  </si>
  <si>
    <t>Maria Transito Yustes
BARRIO BOQUIA PISO 1 MZ 8 CASA 5
Pereira</t>
  </si>
  <si>
    <t>SAIA 10080</t>
  </si>
  <si>
    <t>DAYANA ANDREA GOMEZ JIMENEZ - Director (a) Operativo de Gestión de Riesgo - 0120
Dirección de Gestión del Riesgo</t>
  </si>
  <si>
    <t>Remisión Quintas de Panorama</t>
  </si>
  <si>
    <t>LAURA VIVIANA GALLEGO RENDON - Profesional Universitario - 1300 Secretaría de
Desarrollo Social y Politíco</t>
  </si>
  <si>
    <t>Solicitud de reclasificación de nivel de riesgo ARL – Contratistas Programas Renta Joven y Renta Ciudadana</t>
  </si>
  <si>
    <t>DANNA SOFIA</t>
  </si>
  <si>
    <t>Carolina Herrera Taborda
CR 6 21 - 62
Pereira</t>
  </si>
  <si>
    <t>PRESUPUESTO Y BENEFICIOS</t>
  </si>
  <si>
    <t>SAIA 12461</t>
  </si>
  <si>
    <t>JOSE ALBEIRO QUINTERO NEIRA
Director (a) Operativo (a) de Bienes Inmuebles</t>
  </si>
  <si>
    <t>Respuesta petición relacionado con solicitud de “escrituras” sobre ocupación informal en zona detrás de la cancha de fútbol del barrio Padre Valencia</t>
  </si>
  <si>
    <t>Jessica Johana Mejia Santa
M 1 CS 14 EL MILAGRO
Santa Rosa de Cabal</t>
  </si>
  <si>
    <t>SAIA 13489</t>
  </si>
  <si>
    <t>Omaira Cataño Serna
M 10 CS 39 BARRIO LOS HEROES
Pereira</t>
  </si>
  <si>
    <t>SAIA 11986</t>
  </si>
  <si>
    <t>Maria Norvis Rodriguez Sterling
Pereira</t>
  </si>
  <si>
    <t>SAIA 12040</t>
  </si>
  <si>
    <t>Jose Joaquin Estrada Trujillo
MZ 24 CS 31 INTEERMEDIO ALTA VILLASANTANA</t>
  </si>
  <si>
    <t xml:space="preserve"> SOLICITUD INCLUSION PROGRAMA CENTRO DE VIDA</t>
  </si>
  <si>
    <t>SAIA 10453</t>
  </si>
  <si>
    <t>DANIEL
GALLON
1014184231</t>
  </si>
  <si>
    <t>BASURAS E INSEGURIDAD</t>
  </si>
  <si>
    <t>Flor Idalba Gaspar
MZ 5 CASA 367 BARRIO PORTAL DE SAN JOAQUIN
Pereira</t>
  </si>
  <si>
    <t>SAIA 11995</t>
  </si>
  <si>
    <t>Maria Elenith Orrego Tabares
CRA 7 Nº 12-38 BAJOS
Pereira</t>
  </si>
  <si>
    <t>SAIA 10079</t>
  </si>
  <si>
    <t>Didier Andres Lopes Buitrago
COMBIA ALTA
Pereira</t>
  </si>
  <si>
    <t>SOLICITUD ENTREGA RENDICION DE CUENTAS JAL 2025</t>
  </si>
  <si>
    <t>SAIA 12442</t>
  </si>
  <si>
    <t>Damaris Guasiruma
calle 20E 19 Bis Otoño Villa Santana</t>
  </si>
  <si>
    <t>SAIA 10078</t>
  </si>
  <si>
    <t>nes Herrera Gaviria
PORTAL DE SAN JOAQUIN II MZ 7 CASA 3</t>
  </si>
  <si>
    <t>solicitud kit alimentario</t>
  </si>
  <si>
    <r>
      <rPr>
        <rFont val="Arial"/>
        <color theme="1"/>
        <sz val="10.0"/>
      </rPr>
      <t xml:space="preserve">SAIA </t>
    </r>
    <r>
      <rPr>
        <rFont val="Arial"/>
        <b/>
        <color theme="1"/>
        <sz val="10.0"/>
      </rPr>
      <t>10077</t>
    </r>
  </si>
  <si>
    <t>Juanita Restrepo Roldan
Avenida de la Américas No 42-10
Pereira</t>
  </si>
  <si>
    <t>SOLICITUD INTERVENCION DE PROGRAMA HABITANTE DE CALLE</t>
  </si>
  <si>
    <t xml:space="preserve">	Alexander Alberto Medina Castañeda
RANCHO LARGO ESTACION DE POLICIA LA HONDA
Pereira</t>
  </si>
  <si>
    <t>Maria Licenia Ramirez De Ramirez</t>
  </si>
  <si>
    <t xml:space="preserve"> PROGRAMA SEGURIDAD ALIMENTIRIA</t>
  </si>
  <si>
    <t>SAIA 10076</t>
  </si>
  <si>
    <t>Luz Mary Montes De Luna
MZ 44 CASA 27 BARRIO VILLA KENNEDY
Pereira</t>
  </si>
  <si>
    <t>SAIA 12028</t>
  </si>
  <si>
    <t xml:space="preserve">	Maria Isabel Diaz Garcia
CIUDADELA SALAMANCA MZ E TORRES
Pereira</t>
  </si>
  <si>
    <t xml:space="preserve"> solicitud seguridad alimentaria</t>
  </si>
  <si>
    <t>SAIA 10075</t>
  </si>
  <si>
    <t>Fwd: Derecho de petición – Deficiencias graves en albergues municipales para habitantes de calle (Ley 1641 de 2013)</t>
  </si>
  <si>
    <t xml:space="preserve">	Ana Cecilia Posso Duque Profesional Especializada Grado 18</t>
  </si>
  <si>
    <t>SOLICITUD  ASIGNACIÓN DE SUBSIDIO FUNERARIO A PERSONA PERTENECIENTE A COMUNIDAD INDÍGENA EN CONDICIÓN DE POBREZA Y VULNERABILIDAD SOCIAL Y COADYUVANCIA.</t>
  </si>
  <si>
    <t xml:space="preserve">       
MARTIN ALONSO ARANGO BETANCOURT
</t>
  </si>
  <si>
    <t>Solicitud de evaluación para ingreso a albergue o medida de protección – LUZ MARINA OTERO CAICEO</t>
  </si>
  <si>
    <t xml:space="preserve"> Fwd: Solicitud URGENTE de medidas de protección – Violencia psicológica</t>
  </si>
  <si>
    <t>COMISARIA DE FAMILIA CUBA</t>
  </si>
  <si>
    <t>Fwd: Solicitud de información</t>
  </si>
  <si>
    <t xml:space="preserve">Yerli Vanessa Rincon Agudelo
</t>
  </si>
  <si>
    <t xml:space="preserve"> PROGRAMA SEGURIDAD ALIMENTARIA</t>
  </si>
  <si>
    <t>SAIA 10138</t>
  </si>
  <si>
    <t xml:space="preserve">Tulia Arnovia Rodriguez
</t>
  </si>
  <si>
    <t xml:space="preserve"> VINCULACION A PROGRAMA</t>
  </si>
  <si>
    <t>SAIA 10239</t>
  </si>
  <si>
    <t>JHON MARIO JIMENEZ MOLINA - Profesional Universitario - 1300 Secretaría de Desarrollo
Social y Politíco</t>
  </si>
  <si>
    <t xml:space="preserve"> Suspensión de contrato No 3281 29 de enero de 2026. de Melissa María Cárdenas</t>
  </si>
  <si>
    <t>LINA</t>
  </si>
  <si>
    <t>SAIA 9642</t>
  </si>
  <si>
    <t>RODOLFO ANTONIO BURGOS PEREIRA - Secretario (a) de Salud y Seguridad Social - 0900
Secretaría de Salud Pública y Seguridad Social</t>
  </si>
  <si>
    <t xml:space="preserve"> Solicitud de censo</t>
  </si>
  <si>
    <t>SAIA 9901</t>
  </si>
  <si>
    <t>Barrio Coodelmar 4
Pereira</t>
  </si>
  <si>
    <t>CARLOS JAIRO BEDOYA NARANJO - Secretario (a) de Educación - 1000 Secretaría de
Educación</t>
  </si>
  <si>
    <t xml:space="preserve"> Solicitud delegados Mesa Técnica RIA y Tránsito Armónico vigencia 2026</t>
  </si>
  <si>
    <t>Presuntas irregularidades pago seguridad social Diciembre</t>
  </si>
  <si>
    <t>FELIPE</t>
  </si>
  <si>
    <t>SAIA 10090</t>
  </si>
  <si>
    <t>Traslado por competencia derecho de petición radicado No. : 20260216-5995-E</t>
  </si>
  <si>
    <t>Solicitud de requerimientos y disponibilidad presupuestal para la adquisición de licenciamiento de software –
Vigencia 2026</t>
  </si>
  <si>
    <t>INCONFORMIDAD</t>
  </si>
  <si>
    <t>Fwd: Derecho de petición – Implementación de la política municipal para habitantes de calle (Ley 1641 de 2013 y Decreto 1285 de 2022)</t>
  </si>
  <si>
    <t>CORREO</t>
  </si>
  <si>
    <t>SOLICITUD DE APOYO NUTRICIONAL</t>
  </si>
  <si>
    <t>SAIA 10642</t>
  </si>
  <si>
    <t>Lina Erika Ogari
Carrera 22 #151-17 Galicia del parque manzana 2 casa 16. Corregimiento de Cerritos
Pereira</t>
  </si>
  <si>
    <t xml:space="preserve">Citación a Sesión Ordinaria
</t>
  </si>
  <si>
    <t>RESPUESTA A COMUNICADOS CONSOLIDADOS</t>
  </si>
  <si>
    <t>Liliana Patricia Mejía G.
CARRERA 3 CALLE 26 ESQUINA
Pereira</t>
  </si>
  <si>
    <t xml:space="preserve"> SOLICITUD ALBERGUE</t>
  </si>
  <si>
    <t>SAIA 14267</t>
  </si>
  <si>
    <t>Lucidia De Jesus Rave Bermudez
CASA 14 BARRIO COLORADO ALTAGRACIA</t>
  </si>
  <si>
    <t>SAIA 12027</t>
  </si>
  <si>
    <t xml:space="preserve">	Nancy Edith Gonzalez Hoyos Trabajadora Social</t>
  </si>
  <si>
    <t>REMISION CASO DEL SEÑOR CARLOS ANDRES DIAZ SANABRIA C.C 1218213527</t>
  </si>
  <si>
    <t>SAIA 14832</t>
  </si>
  <si>
    <t>Elssa Liliana Henao Martinez</t>
  </si>
  <si>
    <t>SOLICITUD PROTOCOLO HABITANTE DE CALLE - JHOVAN STIVEN CABEZAS</t>
  </si>
  <si>
    <t>SAIA 14770</t>
  </si>
  <si>
    <t xml:space="preserve">MARIA NANCY ESCOBAR MORALES - Asesor de Control Interno - 0160 Oficina Asesora de
Control Interno
</t>
  </si>
  <si>
    <t xml:space="preserve"> Informe - Evaluación de Gestión por Dependencias 2025</t>
  </si>
  <si>
    <t>JULIAN ANDRES GRAJALES PATIÑO - Inspector - 810 Subsecretaría de Seguridad y Convivencia Ciudadana</t>
  </si>
  <si>
    <t>ASUNTO: REMISION DE EXPEDIENTE PARA TRAMITE DE SEGUNDA INSTANCIA RADICADO 21-2025- 526.</t>
  </si>
  <si>
    <t>Luz Mary San Martin
CRA 1 # 1A-12 AV. DEL RIO ALFONSO LOPEZ
Pereira</t>
  </si>
  <si>
    <t>SAIA 10434</t>
  </si>
  <si>
    <t>Gloria Del Socorro Restrepo Castro
CRA 1 # 1A-12 AV. DEL RIO ALFONSO LOPEZ</t>
  </si>
  <si>
    <t>SAIA 10433</t>
  </si>
  <si>
    <t xml:space="preserve">Maria Lida Garzon
</t>
  </si>
  <si>
    <t>SAIA 10432</t>
  </si>
  <si>
    <t>SOLICITUD ENTREGA ELEMENTOS</t>
  </si>
  <si>
    <t xml:space="preserve"> Fwd: ENVIÓ BASE DE DATOS USUARIOS AFILIADOS EN LA DORADA CON SISBEN EN PEREIRA RISARALDA</t>
  </si>
  <si>
    <t>Solicitud de Información CGR - Sistema General de Participaciones y demás transferencias de origen nacional,
vigencia 2025</t>
  </si>
  <si>
    <t>SAIA 8709</t>
  </si>
  <si>
    <t>Jorge Alexis Mejia Bermudez</t>
  </si>
  <si>
    <t xml:space="preserve"> Fwd: Asunto: PRIMERA REVISIÓN DE LA INFORMACIÓN PARA TRANSFERENCIA DE RECURSOS PRO-ESTAMPILLA PARA EL BIENESTAR DEL ADULTO MAYOR VIGENCIA 2026. - #20260217-6958-I</t>
  </si>
  <si>
    <t xml:space="preserve">	Janeth Ester Molina</t>
  </si>
  <si>
    <t>APERTURA DE LIBROS - YARUMITO CENTRAL</t>
  </si>
  <si>
    <t>SAIA 13491</t>
  </si>
  <si>
    <t>Alvaro Eduardo Pupiales Calvache
Mz 2 Casa 13 BARRIO LOS NOGALES
Pereira</t>
  </si>
  <si>
    <t>SOLICITUD CUPO PARA COLADAS</t>
  </si>
  <si>
    <t>SAIA 10641</t>
  </si>
  <si>
    <t>Alejandro Mejia Cárdenas
carrera 6 # 6-69
Pereira</t>
  </si>
  <si>
    <t>SOLICITUD APERTURA DE LIBROS - 20 DE JULIO</t>
  </si>
  <si>
    <t xml:space="preserve">	Yudis Ferneis Vargas Pico Profesional Universitario Gr17 Procuraduria Delegada Funciones Mixtas 8: Para La Defensa De Los Derechos De La Infancia, La Adolescencia, La Familia Y La
</t>
  </si>
  <si>
    <t xml:space="preserve"> Fwd: Reiteración y seguimiento – Cumplimiento Sentencia C-039 de 2025</t>
  </si>
  <si>
    <t>Danilo Henao Henao
MZ 17 CS 16 MONSERRATE
Pereira</t>
  </si>
  <si>
    <t xml:space="preserve"> AYUDA ALIMETARIA</t>
  </si>
  <si>
    <t>SAIA 10640</t>
  </si>
  <si>
    <t>CRA 3 # 9-31 ALCACERES BAVARIA COMUNA DEL RIO OTUN
Pereira</t>
  </si>
  <si>
    <t>SECRETARIA GOBIERNO</t>
  </si>
  <si>
    <t>Amparo Betancourth Agudelo
CARRERA 11 NO 6 - 76, BARRIO BERLIN
Pereira</t>
  </si>
  <si>
    <t>SAIA 10639</t>
  </si>
  <si>
    <t>Maria Gladys Otalvaro Santamaria
MZ 1 CS 10, EL PLUMON
Pereira</t>
  </si>
  <si>
    <t xml:space="preserve">	Luz Stella Galeano Upegui
IDALIA 1 CASA 14
Pereira</t>
  </si>
  <si>
    <t>VISITA SOCIOFAMILIAR</t>
  </si>
  <si>
    <t>SAIA 13407</t>
  </si>
  <si>
    <t>Mesa de trabajo seguimiento actividades y reporte de evidencias</t>
  </si>
  <si>
    <t xml:space="preserve">	Karen Michelle Soto G</t>
  </si>
  <si>
    <t>SAIA 10634</t>
  </si>
  <si>
    <t xml:space="preserve">	Luz Estella Pineda</t>
  </si>
  <si>
    <t>SAIA 10632</t>
  </si>
  <si>
    <t xml:space="preserve">	Francisco Javier Barrera Moreno
CRA 12 # 100E -07 LA FLORIDA</t>
  </si>
  <si>
    <t>SAIA 10630</t>
  </si>
  <si>
    <t>Jose Orlando Gomez Gomez
MZ 10 CS 4 LA ALBANIA</t>
  </si>
  <si>
    <t>SOLICITUD ACTIVACION COLOMBIA MAYOR</t>
  </si>
  <si>
    <t>SAIA 12030</t>
  </si>
  <si>
    <t xml:space="preserve">	Virgelina Velasquez Bedoya
MZ 10 CS 4 LA ALBANIA</t>
  </si>
  <si>
    <t>SAIA 12052</t>
  </si>
  <si>
    <t>Duber Henan Sierra Oquendo
HACIENDA GENOVA VIA ALCALA - MONTELARGO</t>
  </si>
  <si>
    <t>SOLICITUD PROGRAMA SEGURIDAD ALIMENTARIA</t>
  </si>
  <si>
    <t>SAIA 10628</t>
  </si>
  <si>
    <t>German Castrillon Martinez
MZ 6 CS 20 SAMARIA II</t>
  </si>
  <si>
    <t>Gloria Nancy Espinosa
MZ 4 CS 18 MALAGA PARQUE INDUSTRIAL
Pereira</t>
  </si>
  <si>
    <t>SAIA 12524</t>
  </si>
  <si>
    <t xml:space="preserve">	Nelson Alejandro Duque Caicedo
</t>
  </si>
  <si>
    <t xml:space="preserve"> Fwd: CONTRARRÉPLICA JURÍDICA FINAL Y ESPECIALIZADA Dirigida a Desarrollo Social - Subsecretaría de Grupos Vulnerables COMUNICACIÓN INTERNA No. 20260210-5438-I de 10 de febrero de 2026</t>
  </si>
  <si>
    <t xml:space="preserve">
	Gilma Ruiz Chiquito
Pereira</t>
  </si>
  <si>
    <t>SOLICITUD SEGURIDAD ALIMENTARIA POBLACION VULNERABLE</t>
  </si>
  <si>
    <t>SAIA 10816</t>
  </si>
  <si>
    <t>Martha Lucia Guapacha Villaneda
AVENIDA DEL RIO -CALLE 34
Pereira</t>
  </si>
  <si>
    <t>solicitud uniformes</t>
  </si>
  <si>
    <t>SAIA 12820</t>
  </si>
  <si>
    <t>Maria Luz Mery Marin Moreno</t>
  </si>
  <si>
    <t xml:space="preserve">SOLICITUD ACTIVACION </t>
  </si>
  <si>
    <t>SAIA 12050</t>
  </si>
  <si>
    <t xml:space="preserve">Abelardo Osorio Nieto
</t>
  </si>
  <si>
    <t>SOLCITUD ACTIVACION PROGRAMA ADULTO MAYOR</t>
  </si>
  <si>
    <t>SAIA 12048</t>
  </si>
  <si>
    <t xml:space="preserve">	Carlos Alber Buitrago
</t>
  </si>
  <si>
    <t xml:space="preserve">	Teresa Hernandez Perez
MZ H CASA 14 ALAMEDA
Pereira</t>
  </si>
  <si>
    <t>SAIA 12819</t>
  </si>
  <si>
    <t xml:space="preserve">	Blanca Cecilia Urquijo Bedoya
CRA 23 # 71B-60 BARRIO CUBA
Pereira</t>
  </si>
  <si>
    <t>SAIA 10815</t>
  </si>
  <si>
    <t xml:space="preserve">	Maria Deisy Ospina Montoya
MZ 26 CS 4 las brisas VILLA SANTANA</t>
  </si>
  <si>
    <t xml:space="preserve"> solicitud CPSAM</t>
  </si>
  <si>
    <t xml:space="preserve">	Alba Nilsa Noreña Naranjo</t>
  </si>
  <si>
    <t xml:space="preserve"> ENTREGA DOCUMENTOS</t>
  </si>
  <si>
    <t xml:space="preserve">	Manuela Pulgarin Cardona
CALLE 42 No.24-37 MUNICIO DE D/BRADAS
Pereira</t>
  </si>
  <si>
    <t>PROYECTO MEJORAMIENTO DE BARRIOS</t>
  </si>
  <si>
    <t>Astrid Sabogal Londoño
Pereira</t>
  </si>
  <si>
    <t>CITACION MESA DE TRABAJO</t>
  </si>
  <si>
    <t>REMISION SOLICITUD</t>
  </si>
  <si>
    <t xml:space="preserve">	Carolina Herrera Taborda
CR 6 21 - 62
Pereira</t>
  </si>
  <si>
    <t>INVITACION REUNION ACTUALIZACIONA ACUERDO 063-DE 1992</t>
  </si>
  <si>
    <t xml:space="preserve">	Maria Lucero Luna Arteaga</t>
  </si>
  <si>
    <t>SOLCIITUD PAGO PASIVO EXIGIBLE</t>
  </si>
  <si>
    <t xml:space="preserve">Notificaciones Juridica
</t>
  </si>
  <si>
    <t>Fwd: 4-RESPUESTA-8985230-46070</t>
  </si>
  <si>
    <t>JOHN JAIRO VELASQUEZ GUERRA</t>
  </si>
  <si>
    <t>1100 Secretaria de Cultura</t>
  </si>
  <si>
    <t>Manifestación de interés – Proceso de suministro de instrumentos musicales y vestuario (artístico)</t>
  </si>
  <si>
    <t>LIZETH CANTILLO RAMIREZ - Secretario (a) de Desarrollo Económico y Competitividad (E) -
0300 Secretaría de Desarrollo Económico y Competitividad</t>
  </si>
  <si>
    <t xml:space="preserve"> Solicitud de designación de enlace – Programa Pereira Ciudad Inteligente y Certificación destino sostenible.</t>
  </si>
  <si>
    <t>Estrategias Caivas-cavif Alcaldía De Pereira Secretaría De Salud Y Seguridad Social De Pereira Programa Salud Sexual Y Reproductiva</t>
  </si>
  <si>
    <t>Solicitud de Delegación oficial subcomité Prevención y Atención Violencia Sexual y convocatoria a Subcomité de Prevención de Violencia Sexual</t>
  </si>
  <si>
    <t>MUJER</t>
  </si>
  <si>
    <t xml:space="preserve"> Solicitud de elaboracion de otro si contratista Sisben</t>
  </si>
  <si>
    <t xml:space="preserve">	Viviana Cuervo Echeverri</t>
  </si>
  <si>
    <t>Seguimiento de vigilancia al cumplimiento del fallo de tutela - Sentencia tutela 208 de 2020</t>
  </si>
  <si>
    <t>SAIA 14773</t>
  </si>
  <si>
    <t xml:space="preserve">	Trabajo Social Instituto Sistema Nervioso Del Risaralda
</t>
  </si>
  <si>
    <t xml:space="preserve"> SOLICITUD DE CUPO EN ALBERGUE RODRIGO DE JESUS MONSALVE TAMAYO CC 70415054</t>
  </si>
  <si>
    <t xml:space="preserve">	Notificaciones Juridica</t>
  </si>
  <si>
    <t>Fwd: CARTA NOTIFICACIÓN ICBF MENORES SIN REGISTRO CIVIL-PEREIRA</t>
  </si>
  <si>
    <t xml:space="preserve">Notificaciones Juridica
</t>
  </si>
  <si>
    <t xml:space="preserve"> ASUNTO: REPORTE DE ADULTO MAYOR LUIS ALFREDO LEON CARDONA</t>
  </si>
  <si>
    <t>Fwd: CARTA NOTIFICACIÓN ICBF MENORES SIN REGISTRO CIVIL PEREIRA</t>
  </si>
  <si>
    <t>Elsa Liliana Henao</t>
  </si>
  <si>
    <t>SOLICITUD PROTOCOLO HBAITANTE DE CALLE - MIGUEL ANGEL VASQUEZ PEREZ</t>
  </si>
  <si>
    <t>SAIA 14769</t>
  </si>
  <si>
    <t xml:space="preserve">Elsa Liliana Henao
</t>
  </si>
  <si>
    <t>SOLICITUD PROTOCOLO HABITANTE DE CALLE - USUARIO NN</t>
  </si>
  <si>
    <t>SAIA 14768</t>
  </si>
  <si>
    <t>Radicacion.salida@risaralda.gov.co</t>
  </si>
  <si>
    <t>Asunto: Respondiendo a: Asunto: Fwd: Remisión de caso – Adulto mayor Henry Duarte Castro. Radicado No.20260213-5065-E - #20260220-7882-I</t>
  </si>
  <si>
    <t>SAIA 12391</t>
  </si>
  <si>
    <t xml:space="preserve">Juan Camilo Soto Benjumea Contratista Cedente
</t>
  </si>
  <si>
    <t>CARTA</t>
  </si>
  <si>
    <t>Libia Lopez
Jm 6 va Armenia Sector Yarumito Central - Tribunas
Pereira</t>
  </si>
  <si>
    <t xml:space="preserve"> QUEJA POR DISCRIMINACION</t>
  </si>
  <si>
    <t>SAIA 12818</t>
  </si>
  <si>
    <t>Olga Cardona Herrera</t>
  </si>
  <si>
    <t>SOLICITUD CITACION</t>
  </si>
  <si>
    <t xml:space="preserve">	Ruth Dery Celada Cardozo
BANANERA ALTA SCAPE EL VERGEL
Pereira</t>
  </si>
  <si>
    <t>SOLICITUD INSCRIPCION GRUPO ADULTO</t>
  </si>
  <si>
    <t>SAIA 13406</t>
  </si>
  <si>
    <t>Octavio Moncada Montoya
LA FLORIDA
Pereira</t>
  </si>
  <si>
    <t>SAIA 11310</t>
  </si>
  <si>
    <t xml:space="preserve">	Gilberto Gonzalez Aguirre
KM 3 VIA MORELIA -FINCA LOS JINETES-LA SIRIA
Pereira</t>
  </si>
  <si>
    <t>SAIA 11309</t>
  </si>
  <si>
    <t>Mario Olaya Tamayo
CALLE 35 N°8B19
Pereira</t>
  </si>
  <si>
    <t>VINCULACION PROGRAMA ALIMENTARIO</t>
  </si>
  <si>
    <t>SAIA 11311</t>
  </si>
  <si>
    <t>Victor Manuel Sanchez</t>
  </si>
  <si>
    <t xml:space="preserve"> VINCULACION SEGURIDAD ALIMENTARIA</t>
  </si>
  <si>
    <t>SAIA 11312</t>
  </si>
  <si>
    <t>John Didier Valencia
CRA 2 # 15-54 santa teresita</t>
  </si>
  <si>
    <t xml:space="preserve"> VINCULACION PROGRAMA ALIMENTARIO</t>
  </si>
  <si>
    <t>SAIA 11317</t>
  </si>
  <si>
    <t>JOHNIER ALEXANDER
GUTIERREZ VARELA</t>
  </si>
  <si>
    <t>Derecho de Petición: de inclusión en programa de coladas y
mercados – Adulto Mayo</t>
  </si>
  <si>
    <t>SAIA 12726</t>
  </si>
  <si>
    <t>Asunto: Derecho de petición – Solicitud de dotación de
uniformes grupo adulto mayor “Añoranzas</t>
  </si>
  <si>
    <t>SAIA 13404</t>
  </si>
  <si>
    <t>Solicitud de Otro Si al contrato No. 2827 dell 2026</t>
  </si>
  <si>
    <t>LINA Y FELIPE</t>
  </si>
  <si>
    <t>Hector Alfonso
Martinez Cortes</t>
  </si>
  <si>
    <t>DERECHO DE PETICIÓN ARTICULO 23 CONSTITUCIÓN
POLÍTICA DE COLOMBIA</t>
  </si>
  <si>
    <t xml:space="preserve">Solicitud de instauración de Mesa Interinstitucional de Seguimiento de
Casos Críticos de Violencia de Género – Nodo Barrio Cuba
</t>
  </si>
  <si>
    <t>GARLY JHONADY SANCHEZ VERGARA</t>
  </si>
  <si>
    <t>JOSE ALBEIRO QUINTERO NE</t>
  </si>
  <si>
    <t xml:space="preserve">Apoyo cruce de información para caracterización
</t>
  </si>
  <si>
    <t>Guillermo Velasquez Ospina
Pereira</t>
  </si>
  <si>
    <t>CENTROS VIDA,  LINA VARGAS</t>
  </si>
  <si>
    <t xml:space="preserve">	Adiela Ocampo De Ramirez
MZ 3 CASA 28 JAIME PARDO LEAL
Pereira</t>
  </si>
  <si>
    <t xml:space="preserve"> APROBACION ESTATUTOS</t>
  </si>
  <si>
    <t>Luz Elena Loaiza Parra
BETANIA VEREDA SAN VICENTE</t>
  </si>
  <si>
    <t>SAIA 13425</t>
  </si>
  <si>
    <t>Fwd: Derecho de petición en interés particular</t>
  </si>
  <si>
    <t xml:space="preserve"> Respondiendo a: Asunto: Solicitud de acompañamiento en salud – cumplimiento Sentencia tutela 208 de 2020.
Radicado No.20260218-7208-I</t>
  </si>
  <si>
    <t>Traslado del radicado No. 1-2026-23179</t>
  </si>
  <si>
    <t>Fwd: CORREO TRASLADO ACALDIA PEREIRA RAD. 1-2026-2317</t>
  </si>
  <si>
    <t>INDIGENAS, SANDRA LORENA ARANGO</t>
  </si>
  <si>
    <t>Este  correo no se pudo  radicar por saia  pero se reenvio   via correo electronico a grupos vulnerables, Indigenas y Sandra Lorena Arango</t>
  </si>
  <si>
    <t xml:space="preserve">	Trabajo Social Clínica Los Rosales S.a.
</t>
  </si>
  <si>
    <t>Re: Solicitud urgente de intervención interinstitucional – Paciente Fabio Humberto</t>
  </si>
  <si>
    <t xml:space="preserve">	Liliana Patricia Mejía G Trabajadora Social</t>
  </si>
  <si>
    <t>Solicitud de ingreso al programa de discapacitados</t>
  </si>
  <si>
    <t>Fwd:</t>
  </si>
  <si>
    <t>Jhonatan Carmona</t>
  </si>
  <si>
    <t>Re: Solicitud información sobre las JAC</t>
  </si>
  <si>
    <t>Mujer.nna</t>
  </si>
  <si>
    <t>Convocatoria - Mesa de trabajo Acuerdo 036 - Indigenas</t>
  </si>
  <si>
    <t>juan diego
clavijo zamora</t>
  </si>
  <si>
    <t>Derecho de Petición – Solicitud de uniformes para el Grupo
Adulto Mayor “Nuevo Renacer” de Guacarí</t>
  </si>
  <si>
    <t>SAIA 13403</t>
  </si>
  <si>
    <t>Cristian david
Agudelo bravo</t>
  </si>
  <si>
    <t>Solicitud de cierre de contrato 4171-2023</t>
  </si>
  <si>
    <t>Remisión por competencia.</t>
  </si>
  <si>
    <t>Ruben Gonzalez Varela
Pereira</t>
  </si>
  <si>
    <t>SAIA 13424</t>
  </si>
  <si>
    <t xml:space="preserve">	Luz Yaney Garzon Cardona
MZ 27 CS 532 PISO 2 LAS MERCEDES
Pereira</t>
  </si>
  <si>
    <t xml:space="preserve"> solicitud programa alimentario</t>
  </si>
  <si>
    <t>SAIA 11854</t>
  </si>
  <si>
    <t xml:space="preserve">	William Muñoz Buritica
Pereira</t>
  </si>
  <si>
    <t>SOLICITUD INFORMACION</t>
  </si>
  <si>
    <t xml:space="preserve">	Mujer.nna</t>
  </si>
  <si>
    <t>Solicitud – Bosquejo o propuesta inicial de cómo debería estructurarse la Ruta de Atención para las mujeres víctimas de acoso sexual en espacio público</t>
  </si>
  <si>
    <t>Luz Marina Gil Toro
Pereira</t>
  </si>
  <si>
    <t>SAIA 11855</t>
  </si>
  <si>
    <t xml:space="preserve">	Julian Steven Ruiz Ruiz
corregimiento la bella
Pereira</t>
  </si>
  <si>
    <t>SAIA 11857</t>
  </si>
  <si>
    <t>Jasmin Martinez Torres
Pereira</t>
  </si>
  <si>
    <t xml:space="preserve">	Nittza Virginia Arias De Zabian
CARRERA 2 NO.3-62
Pereira</t>
  </si>
  <si>
    <t xml:space="preserve"> SOLICITUD ACTIVACION COLOMBIA MAYOR</t>
  </si>
  <si>
    <t>SAIA 13427</t>
  </si>
  <si>
    <t xml:space="preserve">    Nancy Edith Gonzalez Hoyos Trabajadora Social</t>
  </si>
  <si>
    <t>REMISION CASO DEL SEÑOR JOSE RODRIGO GOMEZ VILLEGAS C.C 10092443 de 67 Años de edad</t>
  </si>
  <si>
    <t>SAIA 15553</t>
  </si>
  <si>
    <t xml:space="preserve">	Maria Ruth Londoño Quintero
MZ 5 CAS 79 BARRIO JOSE MARIA CORDOBA
Pereira</t>
  </si>
  <si>
    <t>SOLICITUD CUPO PARA SEGURIDAD ALIMENTARIA</t>
  </si>
  <si>
    <t>SAIA 12362</t>
  </si>
  <si>
    <t xml:space="preserve">	Luz Elena Valencia Ruiz
CALLE 19 NRO1-16
Pereira</t>
  </si>
  <si>
    <t>SOLICITUD VINCULACION PROGRAMA SEGURIDAD ALIMENTARIA</t>
  </si>
  <si>
    <t>SAIA 12361</t>
  </si>
  <si>
    <t xml:space="preserve">	María Sorany Gallego Bedoya
Km. 11 Vía Cerritos Finca Sueños de Mamá
Pereira</t>
  </si>
  <si>
    <t xml:space="preserve">	Jhon Alexander Valencia
CUBA</t>
  </si>
  <si>
    <t>DOCUMENTOS REFORMA ESTATUTOS</t>
  </si>
  <si>
    <t>Sandra Liliana Agudelo Alvarez
CRA 36D NO 83A 02
Pereira</t>
  </si>
  <si>
    <t>SOLICITUD COPIA DOCUMENTO</t>
  </si>
  <si>
    <t>Luis Fernando Gil Berrio
CRA 10 No 3-77 BERLIN</t>
  </si>
  <si>
    <t>SAIA 12356</t>
  </si>
  <si>
    <t xml:space="preserve">	Danila Guzman Martinez
Manzana 17 casa 8 sector A parque industrial</t>
  </si>
  <si>
    <t>SOLICITUD 150 CUPOS PARA COLADAS</t>
  </si>
  <si>
    <t>SAIA  12357</t>
  </si>
  <si>
    <t>Rolando Garcia Londoño
Manzana 40 Casa 479 Barrio Leningrado 3
Pereira</t>
  </si>
  <si>
    <t>SOLICITUD ACOMPAÑAMIENTO</t>
  </si>
  <si>
    <t>GRUPOS VULNERABLES, COLOMBIA MAYOR, SISBEN RENTA CIUDADANA,VIVIENDA</t>
  </si>
  <si>
    <t xml:space="preserve">	Jhon Jairo Mesa Giraldo
MZ 3 CASA 32 BARRIO el remanso</t>
  </si>
  <si>
    <t xml:space="preserve"> SOLICITUD ESPACIO</t>
  </si>
  <si>
    <t>SAIA 14903</t>
  </si>
  <si>
    <t xml:space="preserve">	Maria Amelia Largo Bueno
</t>
  </si>
  <si>
    <t>SAIA 13415</t>
  </si>
  <si>
    <t xml:space="preserve">	Aura Mery Garcia Aguirre
</t>
  </si>
  <si>
    <r>
      <rPr>
        <rFont val="Ubuntu, sans-serif"/>
        <b/>
        <color rgb="FF626262"/>
        <sz val="10.0"/>
      </rPr>
      <t>Rosa Edith Garcia Aguirre</t>
    </r>
    <r>
      <rPr>
        <rFont val="Ubuntu, sans-serif"/>
        <color rgb="FF626262"/>
        <sz val="10.0"/>
      </rPr>
      <t xml:space="preserve">
</t>
    </r>
  </si>
  <si>
    <t>SAIA 12354</t>
  </si>
  <si>
    <t>Luisa Fedrnanda Echeverri</t>
  </si>
  <si>
    <t>SAIA 12367</t>
  </si>
  <si>
    <t xml:space="preserve">Liliana Patricia Mejia Gonzalez
</t>
  </si>
  <si>
    <t>Solicitud de cupo en CPSAM HERNAN CARVAJAL ARIAS ID 10080020</t>
  </si>
  <si>
    <t xml:space="preserve">	Elsa Liliana Henao</t>
  </si>
  <si>
    <t>SOLICITUD PROTOCOLO HABITANTE DE CALLE - LUIS CARLOS RAMIREZ RAMIREZ</t>
  </si>
  <si>
    <t>SAIA 15551</t>
  </si>
  <si>
    <t>Fwd: Solicitud información</t>
  </si>
  <si>
    <t xml:space="preserve">	Gloria Nancy Espinosa
Pereira</t>
  </si>
  <si>
    <t xml:space="preserve"> INVITACION A MESA DE TRABAJO</t>
  </si>
  <si>
    <t>SAIA 14902</t>
  </si>
  <si>
    <t xml:space="preserve">Luz Mery Garzon Cardona
</t>
  </si>
  <si>
    <t>SAIA 12359</t>
  </si>
  <si>
    <t xml:space="preserve">	Melva Lucia Garzon Cardona
</t>
  </si>
  <si>
    <t>SAIA 12360</t>
  </si>
  <si>
    <t>Gloria Nancy Espinosa
Pereira</t>
  </si>
  <si>
    <t>SAIA 15043</t>
  </si>
  <si>
    <t xml:space="preserve">	Leidy Yohana Ocampo Garzon
CORREGIMIENTO DE ARABIA VEREDA PEREZ ALTO FINCA LA NUBIA -MALIBU</t>
  </si>
  <si>
    <t>SAIA 12364</t>
  </si>
  <si>
    <t>Gustavo Ocampo Garcia
Pereira</t>
  </si>
  <si>
    <t>SAIA 12363</t>
  </si>
  <si>
    <t xml:space="preserve">	Leonisa Velasquez Tamayo
MZ 11 CASA 25 BARRIO MALAGA PARQUE INDUSTRIAL</t>
  </si>
  <si>
    <t>SOLICITUD INCLUSION COLOMBIA MAYOR</t>
  </si>
  <si>
    <t>SAIA 13416</t>
  </si>
  <si>
    <t>Carmen Luisa Bermudez Velasquez
MZ 33 CASA 559 BARRIO LAS MERCEDES</t>
  </si>
  <si>
    <t>SOLICITUD REINTEGRO COLOMBIA MAYOR</t>
  </si>
  <si>
    <t xml:space="preserve">	Martha Luz Cardona Ardila
MZ 3 CS 55 BARRIO BUENOS AIRES
Pereira</t>
  </si>
  <si>
    <t>SOLICITUD DE CONSERVAR LA CONCILIACION DE LA PROPUESTA</t>
  </si>
  <si>
    <t>Fwd: Solicitud de revisión e inscripción – Programa Colombia Mayor</t>
  </si>
  <si>
    <t>Claudia Tatiana Ospina Mejía</t>
  </si>
  <si>
    <t>REPORTE ADULTO MAYOR ALBERTO BOTERO SANCHEZ</t>
  </si>
  <si>
    <t>AUTOIRIZACION DEL OTRO SI DEL CONTRATISTA EDINSON FERNANDO HENAO VEGA</t>
  </si>
  <si>
    <t>SAIA 11121</t>
  </si>
  <si>
    <t>SANDRA MILENA GRAJALES OCAMPO - Secretario (a) de Deporte y Recreación - 1200
Secretaría de Deporte y Recreación</t>
  </si>
  <si>
    <t xml:space="preserve">PROCESO DE CONTRATACIÓN PÚBLICA PARA IMPLEMENTACIÓN DEPORTIVA 2026
</t>
  </si>
  <si>
    <t>Fany Liliana Espinosa Orozco
MZ C CASA 9 B/ SAN GREGORIO VIA LIBARE
Pereira</t>
  </si>
  <si>
    <t>SAIA 14236</t>
  </si>
  <si>
    <t xml:space="preserve">SANDRA MILENA GRAJALES OCAMPO - Secretario (a) de Deporte y Recreación - 1200
Secretaría de Deporte y Recreación
</t>
  </si>
  <si>
    <t>PROCESO DE CONTRATACIÓN PÚBLICA PARA ELEMENTOS DE PREMIACION</t>
  </si>
  <si>
    <t>Remisión matriz PIP ajustada y solicitud de diligenciamiento</t>
  </si>
  <si>
    <t>Jose Heliberto Melchor Bañol
MZ 22 CASA 14 BARRIO TOKIO
Pereira</t>
  </si>
  <si>
    <t>SAIA 12723</t>
  </si>
  <si>
    <t xml:space="preserve">	Lilian Maria Sanchez Quintero
MZ 18 CASA 1056 BARRIO SIMON BOLIVAR
Pereira</t>
  </si>
  <si>
    <t xml:space="preserve">	Kim Joan Bodker Henao
Belmonte
Pereira</t>
  </si>
  <si>
    <t>ESTATUTOS</t>
  </si>
  <si>
    <t xml:space="preserve">	Santiago Restrepo Hincapié
</t>
  </si>
  <si>
    <t>Solicitud de suspensión de contrato por motivos personales</t>
  </si>
  <si>
    <t>LINa vargas</t>
  </si>
  <si>
    <t>SAIA 15475</t>
  </si>
  <si>
    <t xml:space="preserve">	Juan Camilo Soto Benjumea
</t>
  </si>
  <si>
    <t>Carta</t>
  </si>
  <si>
    <t xml:space="preserve">	Badys Patricia Mena Rentería Trabajadora Social De Apoyo Ese Salud Pereira</t>
  </si>
  <si>
    <t>ENVIO REMISION CASO DEL SEÑOR REINALDO LOPEZ C.C 5591641</t>
  </si>
  <si>
    <t xml:space="preserve">	Cristiam Camilo Parada Cardenas Psicólogo Clínica Pinares Médica
</t>
  </si>
  <si>
    <t>ACTIVACIÓN DE RUTA POR ABANDONO SOCIAL, Nubia Duque Garzón, 24.950.712</t>
  </si>
  <si>
    <t>Pastora I.cardona Ramírez Trabajadora Social</t>
  </si>
  <si>
    <t>Solicitud cupo en Albergue Urbano paciente Jairo de Jesús Castañeda Acevedo</t>
  </si>
  <si>
    <t>CP SAM</t>
  </si>
  <si>
    <t>SAIA 14268</t>
  </si>
  <si>
    <t>Supencion del contrato No 4240 del 2026</t>
  </si>
  <si>
    <t>Fidelina Rivas Urrutia
calle 13 6 39</t>
  </si>
  <si>
    <t xml:space="preserve"> excusa</t>
  </si>
  <si>
    <t>PLANEACION</t>
  </si>
  <si>
    <t xml:space="preserve">	María Camila Londoño Dávila C.c.1004678944
</t>
  </si>
  <si>
    <t xml:space="preserve"> Solicitud de verificación administrativa y copia del acta realizada en la asamblea extraordinaria del 21 de febrero del 2026</t>
  </si>
  <si>
    <t xml:space="preserve">	Jorge Luis Garcia Herrera
</t>
  </si>
  <si>
    <t>solicitud refrigerios</t>
  </si>
  <si>
    <t xml:space="preserve">	Ines Dolores Gil De Garzon
MZ 22 CASA 18 TOKIO
Pereira</t>
  </si>
  <si>
    <t>SAIA 14247</t>
  </si>
  <si>
    <t xml:space="preserve">	Maria Aurora Bañol Guapacha
MZ 22 CASA 14 TOKIO
Pereira</t>
  </si>
  <si>
    <t>SAIA 14246</t>
  </si>
  <si>
    <t xml:space="preserve">	Maria Isabel Rincon Florez
cra 10 n 7-79
Pereira</t>
  </si>
  <si>
    <t>SAIA 14384</t>
  </si>
  <si>
    <t xml:space="preserve">JUAN BAUTISTA LOPEZ CASTAÑEDA - Corregidor - 810 Subsecretaría de Seguridad y
Convivencia Ciudadana
</t>
  </si>
  <si>
    <t>SOLICITUD DE CARACTERIZACIÓN QUERELLA DEL MUNICIPIO DE PEREIRA.</t>
  </si>
  <si>
    <t xml:space="preserve">	María Yolanda Botero De Montes
Pereira</t>
  </si>
  <si>
    <t>SAIA 14245</t>
  </si>
  <si>
    <t xml:space="preserve">	Ana Lucia Marin Ospina
CALLE 22 NO 1-42 ALAMOS
Pereira</t>
  </si>
  <si>
    <t xml:space="preserve"> APOYO DISCAPACIDAD</t>
  </si>
  <si>
    <t>SAIA 13685</t>
  </si>
  <si>
    <t>Seguimiento al cumplimiento de las Política Pública de Organismos de Acción Comunal - Cargue de información
vigencia 2025 en aplicativo CRUD</t>
  </si>
  <si>
    <t xml:space="preserve"> Fwd: SOLICITUD a Secretaría de Desarrollo Social</t>
  </si>
  <si>
    <t xml:space="preserve"> SOLICITUD DE OFERTA INSTITUCIONAL</t>
  </si>
  <si>
    <t xml:space="preserve">	Margoric Pescador</t>
  </si>
  <si>
    <t xml:space="preserve">
 SOLICITUD ACTIVACION ADULTO MAYOR</t>
  </si>
  <si>
    <t>SAIA 14382</t>
  </si>
  <si>
    <t xml:space="preserve">	Jose Parmenides Calderón Cardona
CRA 14 No 65-44 BARRIO EL PLUMON
Pereira</t>
  </si>
  <si>
    <t>ENTREGA DOCUMENTOS - PROYECTO FIC</t>
  </si>
  <si>
    <t>Maria Nodelsy Agudelo Gaviria
Pereira</t>
  </si>
  <si>
    <t>SOLCIITUD VINCULACION SEGURIDAD ALIMENTARIA</t>
  </si>
  <si>
    <t>SAIA 14244</t>
  </si>
  <si>
    <t>Gloria Amparo Velez Carmona
Pereira</t>
  </si>
  <si>
    <t>SAIA 14242</t>
  </si>
  <si>
    <t xml:space="preserve">	Maria Doris Tabares Ciro
Pereira</t>
  </si>
  <si>
    <t>SAIA 14240</t>
  </si>
  <si>
    <t>Maria Isabel Cepeda
SAN FERNANDO CUBA</t>
  </si>
  <si>
    <t>SOLCIITUD ACTIVACION PROGRAMA COLOMBIA MAYOR</t>
  </si>
  <si>
    <t>Google Meet</t>
  </si>
  <si>
    <t>Registros de la reunión: Audiencia Adjudicación Proceso LP390-2025 CENTRO VIDA ORIENTE. Lugar: Virtual. 27 feb 2026</t>
  </si>
  <si>
    <t>Cooperativa Multiser Nit 816004711-7 Tel 3206889146</t>
  </si>
  <si>
    <t>Re: SOLICITUD CERTIFICADO EXPERIENCIA</t>
  </si>
  <si>
    <t xml:space="preserve">Presupuestosocial2024 Social
</t>
  </si>
  <si>
    <t>Re: SOLICITUD DE CERTIFICADO LABORAL CON ALCANCES DEL AÑO 2025 URGENTE</t>
  </si>
  <si>
    <t xml:space="preserve"> 	Maria Del Carmen Vasquez Arboleda
BARRIO SAMARIA II MZ 41 FINCA LA BUENA ESPERANZA
Pereira</t>
  </si>
  <si>
    <t xml:space="preserve">Bernardo Antonio Leon Marulanda
</t>
  </si>
  <si>
    <t>SAIA 14270</t>
  </si>
  <si>
    <t>Jose Amado Diaz Hincapie
Pereira</t>
  </si>
  <si>
    <t>SAIA 14398</t>
  </si>
  <si>
    <t xml:space="preserve">	Luis Fernando Espinoza
VEREDA LA BELLA -FINCA ALTO BONITO
Pereira</t>
  </si>
  <si>
    <t>SOLCIITUD APOYO BIENESTARINA ADULTOS MAYORES</t>
  </si>
  <si>
    <t>SAIA 14235</t>
  </si>
  <si>
    <t>SAIA 15557</t>
  </si>
  <si>
    <t>Pastora Ines Cardona Ramirez
Pereira</t>
  </si>
  <si>
    <t>SAIA 15556</t>
  </si>
  <si>
    <t>XIOMARA SANCHEZ</t>
  </si>
  <si>
    <t>Respondiendo a: Sin Asunto. Radicado No.20260218-6530-E Casa en riesgo por escombros del
vecino</t>
  </si>
  <si>
    <t xml:space="preserve">MARIA NANCY ESCOBAR MORALES - Asesor de Control Interno - 0160 Oficina Asesora de
Control Interno
</t>
  </si>
  <si>
    <t>REQUERIMIENTO CONTRALORÍA MUNICIPAL DE PEREIRA AUDITORIA CONTRATACIÓN 2025</t>
  </si>
  <si>
    <t>CAMILA SALAZAR</t>
  </si>
  <si>
    <t>SAIA 10551</t>
  </si>
  <si>
    <t>Adulto mayor vulnerable, intervención institucional prioritario</t>
  </si>
  <si>
    <t>BOSQUEJO O PROPUESTA INICIAL DE CÓMO DEBERÍA ESTRUCTURARSE LA RUTA DE ATENCIÓN PARA
LAS MUJERES VÍCTIMAS DE ACOSO SEXUAL EN ESPACIO PÚBLICO</t>
  </si>
  <si>
    <t>TRASLADO POR COMPETENCIA OMISIÓN DEL CUMPLIMIENTO LEGAL PQRSD 14720 DEL 2026</t>
  </si>
  <si>
    <t>RENTA CIUDADANA Y SISBEN</t>
  </si>
  <si>
    <t>JUAN CARLOS SARMIENTO RODRIGUEZ - Comisario de Familia - 1300 Secretaría de
Desarrollo Social y Politíco</t>
  </si>
  <si>
    <t>INSTALACIONES FISICAS COMISARÍA DE FAMILIA NOCTURNA</t>
  </si>
  <si>
    <t>DRA TERESITA</t>
  </si>
  <si>
    <t xml:space="preserve"> Solicitud de información del personal con discapacidad en la administracion municipal
</t>
  </si>
  <si>
    <t>Lina Viñas</t>
  </si>
  <si>
    <t xml:space="preserve">Balmore Rincon Valencia
</t>
  </si>
  <si>
    <t>SOLICITUD REINTEGRO ADULTO MAYOR</t>
  </si>
  <si>
    <t>SAIA 15385</t>
  </si>
  <si>
    <t>JUAN MANUEL OCAMPO DUQUE - Director (a) Operativo (a) de Control Fisico - 830 Dirección
de Control Físico</t>
  </si>
  <si>
    <t xml:space="preserve">Respondiendo a: Asunto: Remisión informe técnico de emergencia movimiento en masa Intermedio - Villa Santana.
Radicado No.20260103-19-I
</t>
  </si>
  <si>
    <t xml:space="preserve">	Liliana Patricia Mejia Gonzalez</t>
  </si>
  <si>
    <t>Humberto Lopez Giraldo</t>
  </si>
  <si>
    <t>SOLICITUD ACTIVACION</t>
  </si>
  <si>
    <t>SAIA 7132, 15389</t>
  </si>
  <si>
    <t xml:space="preserve">LIZETH CANTILLO RAMIREZ - Secretario (a) de Desarrollo Económico y Competitividad (E) -
0300 Secretaría de Desarrollo Económico y Competitividad
</t>
  </si>
  <si>
    <t>Solicitud de base de datos integrantes JAC por comunas y corregimientos</t>
  </si>
  <si>
    <t xml:space="preserve">CARLOS ALBERTO FLECHAS CESPEDES - Comisario de Familia - 1300 Secretaría de
Desarrollo Social y Politíco
</t>
  </si>
  <si>
    <t xml:space="preserve"> Reiteración Solicitud Decisión de Fondo Recusación Exp. 109-2025 Rad. Saia 66026-2025, 3000-2026 y 8114-2026</t>
  </si>
  <si>
    <t>Luis Enoc Carrillo Rojas
MANZANA 13 CASA 6 BARRIO TOKIO
Pereira</t>
  </si>
  <si>
    <t>SAIA 5408, 15390</t>
  </si>
  <si>
    <t>vJose Avignaud Ossa Ocampo.
VEREDA PLAN EL MANZANO
Pereira</t>
  </si>
  <si>
    <t xml:space="preserve"> DOCUMENTOS PARA HONORARIOS</t>
  </si>
  <si>
    <t>Nancy Torres Rodriguez( Edilesa Cuba)
Calle 68 No 25-43 Barrio Cuba
Pereira</t>
  </si>
  <si>
    <t xml:space="preserve"> ENTREGA DOCUMENTOS FEBRERO</t>
  </si>
  <si>
    <t xml:space="preserve">	Ligia Bernal De Valencia
mz 13 casa 23 barrio José Domingo Escobar Comuna Perla del Otún
Pereira</t>
  </si>
  <si>
    <t>PRESENTACION PROYECTO</t>
  </si>
  <si>
    <t>8509-</t>
  </si>
  <si>
    <t>Maria Melba Ramirez Jaramillo
CRA 13 BIS N 27-38 BARRIO NUEVO MEJICO
Pereira</t>
  </si>
  <si>
    <t xml:space="preserve">	Maria Orfilia Motato
MZ 6 CASA 12 BARRIO TOKIO
Pereira</t>
  </si>
  <si>
    <t xml:space="preserve"> CUPO EN CENTRO DE VIDA</t>
  </si>
  <si>
    <t>SAIA 14767</t>
  </si>
  <si>
    <t>Carlos Enrique Gonzales
El rocío ALTO, Casa 177
Pereira</t>
  </si>
  <si>
    <t>documento pago honorarios</t>
  </si>
  <si>
    <t xml:space="preserve">	Lina Erika Ogari
Carrera 22 #151-17 Galicia del parque manzana 2 casa 16. Corregimiento de Cerritos
Pereira</t>
  </si>
  <si>
    <t xml:space="preserve"> Radicación de Actas ordinarias (febrero)</t>
  </si>
  <si>
    <t xml:space="preserve">	Maria Luz Quintero De Quintero
CRA 13 No 6-176 BARRIO EL PIZAMO</t>
  </si>
  <si>
    <t xml:space="preserve">SSAIA </t>
  </si>
  <si>
    <t>SAIA 7686, 14237</t>
  </si>
  <si>
    <t xml:space="preserve">	Maria Nidia Avila Rodriguez
CORREGIMIENTO MORELIA ANTIGUA ESTACION DEL FERROCARRIL
Pereira</t>
  </si>
  <si>
    <t>CUPOS SEGURIDAD ALIMENTARIA</t>
  </si>
  <si>
    <t>SAIA 14238</t>
  </si>
  <si>
    <t>William Alberto Ramos Gallego
CALLE 29 N0. 3-05
Pereira</t>
  </si>
  <si>
    <t>SOLICITUD REACTIVACION PROGRAMA DEL ADULTO MAYOR</t>
  </si>
  <si>
    <t>Alba Nilsa Noreña Naranjo</t>
  </si>
  <si>
    <t xml:space="preserve"> ENTREGA LIBROS</t>
  </si>
  <si>
    <t>JOSE ALBEIRO QUINTERO NEIRA - Director (a) Operativo (a) de Bienes Inmuebles - 1430
Dirección de Bienes Inmuebles</t>
  </si>
  <si>
    <t>Fwd: URGENTE: Activación de Ruta de Protección para Adulto Mayor en Abandono y Situación de Calle - ALBERTO HINCAPIÉ HENAO (C.C. 10.080.612)</t>
  </si>
  <si>
    <t>COLOMBIA MAYOR,SISBEN,HABITANTE DE CALLE,CP SAM</t>
  </si>
  <si>
    <t>GARLY JHONADY SANCHEZ VERGARA - Comisario de Familia - 1300 Secretaría de
Desarrollo Social y Politíco</t>
  </si>
  <si>
    <t>Solicitud suspensión contrato número 2809 del 26 de enero del 2026</t>
  </si>
  <si>
    <t>PROTOCOLO HABITANTE DE CALLE - CIELO TENORIO OCAMPO</t>
  </si>
  <si>
    <t xml:space="preserve">	Eliana García Betancurt Profesional Riesgo En Salud Departamental
</t>
  </si>
  <si>
    <t>Solicitud confirmación habitante de calle</t>
  </si>
  <si>
    <t>Juan Camilo Soto Benjumea</t>
  </si>
  <si>
    <t>reinicio de contrato</t>
  </si>
  <si>
    <t xml:space="preserve">	Luz Mary Gomez Bedoya
CRA 4bis No 45B-103 barrio el triunfo</t>
  </si>
  <si>
    <t>PETICION DE INTERES PARTICULAR</t>
  </si>
  <si>
    <t>APOYO INSTITUCIONAL EN FAVOR DE MENORES DE EDAD</t>
  </si>
  <si>
    <t>Edificio Centro Financiero</t>
  </si>
  <si>
    <t>Petició</t>
  </si>
  <si>
    <t>Felipe Rodriguez Ramirez
FINCA POTOSI-VEREDA HUERTAS TRIBUNAS
Pereira</t>
  </si>
  <si>
    <t>SOLICITUD FALLO DECLARATORIO</t>
  </si>
  <si>
    <t>8760-</t>
  </si>
  <si>
    <t xml:space="preserve">	Esamir Asprilla Moreno
MZ 5 CS 3 EL REMANSO
Pereira</t>
  </si>
  <si>
    <t>APERTURA DE LIBROS - EL REMANSO SECTOR 1</t>
  </si>
  <si>
    <t xml:space="preserve">	Lina Erika Ogari
Corregimiento de Caimalito Barrio Nuevo casa 150
Pereira</t>
  </si>
  <si>
    <t>Radicación actas febrero(Jal Caimalito)</t>
  </si>
  <si>
    <t xml:space="preserve">	Libia Lopez
Pereira</t>
  </si>
  <si>
    <t>SESIONES ORDINARIAS</t>
  </si>
  <si>
    <t>Jorge Alondo Castaño Tabares
VEREDA SAN VICENTE COMBIA ALTA
Pereira</t>
  </si>
  <si>
    <t>FERNANDO TABARES CESPEDES - Tesorero (a) - 1440 Tesorería General</t>
  </si>
  <si>
    <t>Trasferencia - Solicitud de información según - Auditoría Financiera, de Gestión y Resultados al Municipio de Pereira
– Sector Central 2025 radicado No. 20260225-8691-I</t>
  </si>
  <si>
    <t xml:space="preserve">Ester Alba Rosero Rivera
</t>
  </si>
  <si>
    <t>DOCUMENTOS PAGO HONORARIOS</t>
  </si>
  <si>
    <t>SAIA  14901</t>
  </si>
  <si>
    <t>Maria Marleny Cuervo De Montes
Barrio Santiago Trujillo
Pereira</t>
  </si>
  <si>
    <t>SOLICITUD ENTREGA DE PROYECTO</t>
  </si>
  <si>
    <t xml:space="preserve">	Narces Gomez Gutierrez
MZ.2 CS.15 PUERTAS DE ALCALA
Pereira</t>
  </si>
  <si>
    <t xml:space="preserve">	Elizabeth Gómez Soria
</t>
  </si>
  <si>
    <t>SOLICITUD HONORARIOS</t>
  </si>
  <si>
    <t>SAIA 14900</t>
  </si>
  <si>
    <t>Gustavo Adolfo Zapata Grajales
CALLE 59B NO 10B07 NACEDEROS
Pereira</t>
  </si>
  <si>
    <t>COLADAS CALIENTES</t>
  </si>
  <si>
    <t>SAIA 14397</t>
  </si>
  <si>
    <t>Gloria Amparo Arrubla
mz 6 casa 5 barrio miraflores
Pereira</t>
  </si>
  <si>
    <t>CAMBIO DE NOMBRE GRUPO</t>
  </si>
  <si>
    <t>SAIA 15156</t>
  </si>
  <si>
    <t>nvacion de espacion perimentral del edificio frente a la
alcdia de Pereira por habitabtes de calle y cosumidores de
drogas</t>
  </si>
  <si>
    <t>JOSE ELVER
HENAO SANCHEZ</t>
  </si>
  <si>
    <t>PROTECCION ADULTO MAYOR DISCAPACITADO</t>
  </si>
  <si>
    <t>Jhon Jairo Mesa Giraldo
MZ 3 CASA 32 BARRIO el remanso</t>
  </si>
  <si>
    <t>solicitud honorarios</t>
  </si>
  <si>
    <t>SAIA 14484</t>
  </si>
  <si>
    <t>Carlos Julio Ramirez
Pereira</t>
  </si>
  <si>
    <t>SAIA 14483</t>
  </si>
  <si>
    <t xml:space="preserve">	Ricardo Lopez Cardenas</t>
  </si>
  <si>
    <t>SOLICITUD ENTREGA DE INCAPACIDAD</t>
  </si>
  <si>
    <t xml:space="preserve">	Leidy Jhoanna Gallego Choco
JAL ARABIA
Pereira</t>
  </si>
  <si>
    <t>DOCUMENTACION PAGO HONORARIOS</t>
  </si>
  <si>
    <t>SAIA 14482</t>
  </si>
  <si>
    <t xml:space="preserve">	Maria Elsy Torres
PARQUE INDUSTRIAL
Pereira</t>
  </si>
  <si>
    <t>MARIA ELSY TORRES</t>
  </si>
  <si>
    <t>SAIA 14905</t>
  </si>
  <si>
    <t>ENTREGA DE ACTAS DE SESIONES ORDINARIAS</t>
  </si>
  <si>
    <t>José Fernando Franco Martínez
CR 10 # 8 - 79 COROSITO
Pereira</t>
  </si>
  <si>
    <t>SAIA 14371</t>
  </si>
  <si>
    <t xml:space="preserve">	Marleny Ramirez Mejia.
CALLE 19 Nº 8-34 EDIFICIO CORPORACION FINANCIERA DE OCCIDENTE,OFICINA 1102
Pereira</t>
  </si>
  <si>
    <t>Maria Doly Villada Serna
FINCA VILLA LINDA COMBIA ALTA
Pereira</t>
  </si>
  <si>
    <t>Nancy Edith Gonzalez Hoyos Trabajadora Social Unidad Intermedia Centro Ese Salud Pereira</t>
  </si>
  <si>
    <t xml:space="preserve"> REMISION CASO DEL SEÑOR ALFONSO RINCON BEDOYA C.C 16227971 HABITANTE DE CALLE</t>
  </si>
  <si>
    <t xml:space="preserve">Ubaldo Antonio Osorio Salazar
</t>
  </si>
  <si>
    <t>SOLICITUD PROGRAMA CENTRO VIDA</t>
  </si>
  <si>
    <t>SAIA 14762</t>
  </si>
  <si>
    <t xml:space="preserve">	Luz Elena Estupiñan Lopez
Pereira</t>
  </si>
  <si>
    <t xml:space="preserve">	Estefania Cataño Valencia
</t>
  </si>
  <si>
    <t>SOLICITUD DE NOMBRAMIENTO</t>
  </si>
  <si>
    <t>Luis Albeiro Atehortua Serna</t>
  </si>
  <si>
    <t xml:space="preserve">	Alvaro Eduardo Pupiales Calvache
Mz 2 Casa 13 BARRIO LOS NOGALES
Pereira</t>
  </si>
  <si>
    <t>SOLICITUS APERTURA LIBRO</t>
  </si>
  <si>
    <t>Consuelo Lloreda</t>
  </si>
  <si>
    <t xml:space="preserve"> DOCUMENTACION PAGO EDILES</t>
  </si>
  <si>
    <t>SAIA 14899</t>
  </si>
  <si>
    <t>Jose Benhur Arias Bedoya</t>
  </si>
  <si>
    <t xml:space="preserve">	Enrique Henao Pelaez
MZ 11 CS 21 ,PISO 2 SECTOR D PARQUE INDUSTRIAL
Pereira</t>
  </si>
  <si>
    <t>SOLICITUD APOYO PROGRAMA SEGURIDAD ALIMENTARIA</t>
  </si>
  <si>
    <t>SAIA 14575</t>
  </si>
  <si>
    <t xml:space="preserve">	Luz Mariela Vergara Giraldo
ROCIO ALTO
Pereira</t>
  </si>
  <si>
    <t>SOLICITUD DE ACTIVACION ADULTO MAYOR</t>
  </si>
  <si>
    <t>Orfilia Martinez Osorio</t>
  </si>
  <si>
    <t>PROGRAMA ALIMENTARIA</t>
  </si>
  <si>
    <t>SAIA 14574</t>
  </si>
  <si>
    <t xml:space="preserve">	Jac Malaga Parque Industrial
mz 11 cs 12 sector Malaga
Pereira</t>
  </si>
  <si>
    <t xml:space="preserve"> Derecho de petición para solicitud de indumentaria para grupo de adulto mayor &amp;quot;AÑOS MARAVILLOSOS&amp;quot; JAC Malaga</t>
  </si>
  <si>
    <t>Edgar Rios Echeverry
EDIFICIO ADMINISTRATIVO EL LAGO PISO 1
Pereira</t>
  </si>
  <si>
    <t>SOCUMENTOS PARA EL PAGO DE HONORARIOS</t>
  </si>
  <si>
    <t>SAIA 14898</t>
  </si>
  <si>
    <t>Héctor Augusto Hernández Tobón</t>
  </si>
  <si>
    <t>TRASLADO DE QUEJA PRIORITARIA – PRESUNTO CASO GRAVÍSIMO</t>
  </si>
  <si>
    <t>REMISION POR COMPTENCIA</t>
  </si>
  <si>
    <t>Flor Maria Pinzon Trejos</t>
  </si>
  <si>
    <t>SAIA 15155</t>
  </si>
  <si>
    <t>María Susana Taborda Gómez</t>
  </si>
  <si>
    <t>SOLICTUD CERTIFICADOS LABORALES</t>
  </si>
  <si>
    <t>LINA VARGAS, FELIPE RAMIREZ</t>
  </si>
  <si>
    <t xml:space="preserve">Galdys Amparo Correa De Calderon
</t>
  </si>
  <si>
    <t xml:space="preserve">	Luz Maria Rivera
MZ 4 CS 15 BARRIO HERNANDO VELEZ
Pereira</t>
  </si>
  <si>
    <t>ENTREGA DE ACTAS</t>
  </si>
  <si>
    <t xml:space="preserve">	Andres Felipe Londoño Zapata
VEREDA LA NUEVA SIRIA SECTOR EL CASERIO CASA 5
Pereira</t>
  </si>
  <si>
    <t>ENTREGA DE SESIONES DEL MES DE FEBRERO</t>
  </si>
  <si>
    <t xml:space="preserve">Maria Nydia Henao Castaño
</t>
  </si>
  <si>
    <t xml:space="preserve"> Acta No 1 SNCRPA</t>
  </si>
  <si>
    <t>Aliria Del Rocio Ladino Alvarez
Pereira</t>
  </si>
  <si>
    <t xml:space="preserve">	Elssa Liliana Henao Martinez
</t>
  </si>
  <si>
    <t xml:space="preserve"> cupos pendientes para adultos mayores en abandono social – CPSAM</t>
  </si>
  <si>
    <t>Santiago Restrepo Hincapié</t>
  </si>
  <si>
    <t>sin asunto)</t>
  </si>
  <si>
    <t xml:space="preserve">JUAN CARLOS POSADA JIMENEZ - Profesional Universitario - 1300 Secretaría de
Desarrollo Social y Politíco
</t>
  </si>
  <si>
    <t xml:space="preserve"> Suspencio de Contrato de Prestacion de Servicios No. 4240 del 2026</t>
  </si>
  <si>
    <t>LINA y felipe</t>
  </si>
  <si>
    <t xml:space="preserve"> Fwd: Adulto mayor</t>
  </si>
  <si>
    <t xml:space="preserve">JUAN CARLOS POSADA JIMENEZ - Profesional Universitario - 1300 Secretaría de
Desarrollo Social y Politíco
</t>
  </si>
  <si>
    <t xml:space="preserve"> Suspencion del Contrato No. 4240 del 2026</t>
  </si>
  <si>
    <t xml:space="preserve"> Solicitud de corrección de información contractual Sistema SIA OBSERVA - febrero 2026.</t>
  </si>
  <si>
    <t>camila salazar</t>
  </si>
  <si>
    <t xml:space="preserve">Julian Orlando Salamanca Pedroza
</t>
  </si>
  <si>
    <t xml:space="preserve">	Fabiola De Jesus Hincapie Rave
Pereira</t>
  </si>
  <si>
    <t>solicitud reactivacion colombia mayor</t>
  </si>
  <si>
    <t>Martha Lucia Zuleta Muriel
Pereira</t>
  </si>
  <si>
    <t xml:space="preserve"> DERECHO PETICIÒN</t>
  </si>
  <si>
    <t xml:space="preserve">	Jose Reynel Meza
Pereira</t>
  </si>
  <si>
    <t>SOLICITUD REINTEGRO</t>
  </si>
  <si>
    <t>LUZ ADRIANA ALAVA PATIÑO - jefe de oficina paz reconciiacion y postconflicto - 0130
Oficina de Paz, Reconciliación y Posconflicto</t>
  </si>
  <si>
    <t xml:space="preserve"> Alerta por omisión de cargue de información - Política Pública de DDHH (Vigencia 2025) - Plataforma CRUD.
</t>
  </si>
  <si>
    <t xml:space="preserve">	Blanca Melba Tabares Viudad De Martinez
VEREDA MUNDO NUEVO CORREGIMIENTO LA BELLA FONDA BOMBI
Pereira</t>
  </si>
  <si>
    <t>COMPLEMENTO ALIMENTICIO PARA ADULTOS</t>
  </si>
  <si>
    <t>SAIA 15142</t>
  </si>
  <si>
    <t xml:space="preserve">	Luz Amparo Maldonado Sanchez
Pereira</t>
  </si>
  <si>
    <t xml:space="preserve">	Maria Lucero Rodriguez
Perla del Otún Sinaí I</t>
  </si>
  <si>
    <t>SOLICITUD CUPO</t>
  </si>
  <si>
    <t>SAIA 6565, 15394</t>
  </si>
  <si>
    <t>Reiteración – Solicitud de corrección de información contractual en el Sistema SIA OBSERVA (febrero de 2026)</t>
  </si>
  <si>
    <t xml:space="preserve">	Angela Maria Restrepo Ochoa
Pereira</t>
  </si>
  <si>
    <t>RADICACIÒN DOCUEMENTOS PAGO HONORARIOS</t>
  </si>
  <si>
    <t xml:space="preserve">	Luis Guillermo Tabarquino Largo
SEDE ADMINITRTIVA JAL</t>
  </si>
  <si>
    <t>RADICACION SESIONES ORDINARIAS FEBRERO</t>
  </si>
  <si>
    <t>Lina Erika Ogari
Corregimiento de Caimalito Barrio Nuevo casa 150
Pereira</t>
  </si>
  <si>
    <t>Citación a Sesión Ordinaria</t>
  </si>
  <si>
    <t>Alicia Bueno Tapasco
MZ 30 CS 2 BARRIO TOKIO
Pereira</t>
  </si>
  <si>
    <t>SAIA 15141</t>
  </si>
  <si>
    <t xml:space="preserve">	Héctor Fabio Artunduaga Mejía</t>
  </si>
  <si>
    <t>PREOCUPACION INSTITUCIONAL POR CONDICIONES DE PERSONAS REMITIDAS Y AFECTACIONES DE SEGURIDAD</t>
  </si>
  <si>
    <t>FUNERARIO Y TRANSPORTE</t>
  </si>
  <si>
    <t xml:space="preserve">	Adelina Ibarra Puentes
</t>
  </si>
  <si>
    <t>solicitud reactivación colombia mayor</t>
  </si>
  <si>
    <t xml:space="preserve">	Liliana Arredondo Aguirre</t>
  </si>
  <si>
    <t>: SOLICITUD DE INGRESO A PROGRAMA DE ALIMENTACION</t>
  </si>
  <si>
    <t>SAIA 15140</t>
  </si>
  <si>
    <t>9356-</t>
  </si>
  <si>
    <t xml:space="preserve">	Carlos Alberto Giraldo Mejía
Cra 10 No. 17-55 piso 1, AGUAS Y AGUAS DE PEREIRA
Pereira</t>
  </si>
  <si>
    <t>ENTREGA FISICA Y DIGITAL CERTIFICADOS DE TRADICION Y USOS DE SUELO</t>
  </si>
  <si>
    <t>Tatiana Roman</t>
  </si>
  <si>
    <t xml:space="preserve">	Liliana Patricia Garcia Ramirez
mz15 cs 15 Hacienda Cuba
Pereira</t>
  </si>
  <si>
    <t>documentacion honorarios</t>
  </si>
  <si>
    <t xml:space="preserve">DAVID GIRALDO ROSERO - Director Operativo de Planeación Estratégica e integración
Regional - 230 Dirección de Planeación Estratégica e Integración Regional
</t>
  </si>
  <si>
    <t>Acceso a la plataforma CRUD y cargue de información de Políticas Públicas</t>
  </si>
  <si>
    <t>9459-</t>
  </si>
  <si>
    <t xml:space="preserve">	Diego Fernando Gomez Martinez
</t>
  </si>
  <si>
    <t>PACIENTE EN CONDICION DE VULNERABILIDAD SOCIAL</t>
  </si>
  <si>
    <t xml:space="preserve">	Gloria Ines Aguirre Moreno
Pereira</t>
  </si>
  <si>
    <t xml:space="preserve">	Pablo Alberto Arenas Martinez
CALLE 11 CASA 3 ESTRELLA LA PALMILLA
Pereira</t>
  </si>
  <si>
    <t>Maria Patricia Quintero Garzon
Pereira</t>
  </si>
  <si>
    <t>DOCUMENTOS PARA PAGO DE HONORARIOS</t>
  </si>
  <si>
    <t>Doris Patricia Ealo Ricci
Pereira</t>
  </si>
  <si>
    <t>INVITACION Y ARTICULACION</t>
  </si>
  <si>
    <t xml:space="preserve"> Fwd: Solicitud urgente de intervención interinstitucional – Paciente Fabio Humberto</t>
  </si>
  <si>
    <t>Liliana Patricia Mejía G. Trabajadora Social</t>
  </si>
  <si>
    <t>Solicitud de cupo en CPSAM MARIO LÓPEZ ARANGO ID 6496707</t>
  </si>
  <si>
    <t xml:space="preserve">	Notificaciones Juridica
</t>
  </si>
  <si>
    <t>Fwd: Oficio 057-DROC-2026 Solicitud de participación en espacios de articulación departamental</t>
  </si>
  <si>
    <t xml:space="preserve">	Liliana Rodas Zapata Trabajadora Social Hospital San Joaquin</t>
  </si>
  <si>
    <t xml:space="preserve">	Gildardo Carmona
Manzana 1 Casa 8 Barrio Jardín Etapa II
Pereira</t>
  </si>
  <si>
    <t>-9493-</t>
  </si>
  <si>
    <t xml:space="preserve">	Gerardo De Jesus Vasquez Rico</t>
  </si>
  <si>
    <t>9586-</t>
  </si>
  <si>
    <t xml:space="preserve">	Greisa Patricia Tapasco Bolaños</t>
  </si>
  <si>
    <t>entrega sesiones febrero</t>
  </si>
  <si>
    <t xml:space="preserve">	Rene Fransue Palma Varela
combia baja
Pereira</t>
  </si>
  <si>
    <t>RAD. DOCUMENTOS PAGO HONORARIOS - CORREGIMIENTO</t>
  </si>
  <si>
    <t xml:space="preserve">	Mateo Bañol Gaviria</t>
  </si>
  <si>
    <t>ENTREGA ACTAS MES FEBRERO</t>
  </si>
  <si>
    <t xml:space="preserve">	Alba Nohora Rios Diaz</t>
  </si>
  <si>
    <t xml:space="preserve"> SOLICITUD REACTIVACION PROGRAMA ADULTO MAYOR</t>
  </si>
  <si>
    <t>Fwd: REMISIÓN JULIETH MONTES CANTILLO C.C. 1088344055.</t>
  </si>
  <si>
    <t xml:space="preserve">	Proceso De Servicio Al Cliente</t>
  </si>
  <si>
    <t xml:space="preserve"> Solicitud certificado laboral</t>
  </si>
  <si>
    <t>Ivan Alejandro
MONTES VALENCIA</t>
  </si>
  <si>
    <t>MEDIDA CORRECTIVA</t>
  </si>
  <si>
    <t xml:space="preserve">doctora Teresita ,Garly Jhonady Sánchez 
</t>
  </si>
  <si>
    <t xml:space="preserve">        Maria Okaris Suarez
Kilometro 7 Vía Pereira - Cerritos
Pereira</t>
  </si>
  <si>
    <t xml:space="preserve"> CUPO ASILO</t>
  </si>
  <si>
    <t>Solicitud de adopción de medidas inmediatas para garantizar la
remisión oportuna a atención psicológica de mujeres víctimas de
violencia de género</t>
  </si>
  <si>
    <t>9704-</t>
  </si>
  <si>
    <t xml:space="preserve"> Fwd: COMUNICA ACTUACION PROCESAL RAD 2023-00264-00</t>
  </si>
  <si>
    <t>Fwd: URGENTE: Derecho de Petición - Protección Integral Alberto Hincapié Henao - Falla técnica en portal PQRSD</t>
  </si>
  <si>
    <t>sisben, habitante de calle,cp sam</t>
  </si>
  <si>
    <t>Marta Elena Cordoba Yepes
MZ 17 CS 27 BARRIO EL REMANSO
Pereira</t>
  </si>
  <si>
    <t>Fwd: Gestión de la petición E-2026-10000-056203</t>
  </si>
  <si>
    <t>Laura Valentina Londoño Toro Trabajadora Social Isnr</t>
  </si>
  <si>
    <t>Fwd: SOLICITUD INTERVENCIÓN DE PACIENTE EN ABANDONO RODRIGO DE JESUS MONSALVE TAMAYO CC: 70415054</t>
  </si>
  <si>
    <t>Arnobio De Jesus Perez Gonzalez
Río Otún Zea
Pereira</t>
  </si>
  <si>
    <t xml:space="preserve">	Flor Esmira Osorio Arboleda
km 10 via armenia parajes de condina tribunas corcega
Pereira</t>
  </si>
  <si>
    <t>Amparo De Jesus Monsalve De Aguirre
MZ 11 CS 19 BARRIO MALAGA
Pereira</t>
  </si>
  <si>
    <t>uz Branny Renteria Cordoba
URBANIZACION EL REMANSO MZA 42 LOT 5
Pereira</t>
  </si>
  <si>
    <t xml:space="preserve">	John Freddy Idarra Agudelo
</t>
  </si>
  <si>
    <t>SOLICITUD CUPO EN GRUPO DE TERCERA EDAD</t>
  </si>
  <si>
    <t>Maria Elicenia Rios Aguilar</t>
  </si>
  <si>
    <t xml:space="preserve"> ENTREGA DE PROYECTO FIC 2026</t>
  </si>
  <si>
    <t xml:space="preserve">	Sofia De Jesus Ospina Ramirez
</t>
  </si>
  <si>
    <t xml:space="preserve">	Lourdes Buesaquillo Muchavisoy
</t>
  </si>
  <si>
    <t xml:space="preserve">	Luz Marina Rios Bedoya</t>
  </si>
  <si>
    <t xml:space="preserve">	Maria Gladys Rendon Vasquez
Pereira</t>
  </si>
  <si>
    <t>INVITACION SOCIALIZACION</t>
  </si>
  <si>
    <t>9841-</t>
  </si>
  <si>
    <t>Rocalina Rodríguez
Pereira</t>
  </si>
  <si>
    <t xml:space="preserve">	Luz Piedad Gutierrez Aguirre
</t>
  </si>
  <si>
    <t xml:space="preserve"> INVITACION SOCIALIZACION</t>
  </si>
  <si>
    <t>Orlando De Jesus Agudelo Perez</t>
  </si>
  <si>
    <t>ACTIVACION ADULTO MAYOR</t>
  </si>
  <si>
    <t xml:space="preserve">	Dora Nelly Baron Cruz
MZ 2 BODEGA 4 PARQUE INDUSTRIAL</t>
  </si>
  <si>
    <t xml:space="preserve">        Gloria Ines Palacio Velasquez
Pereira</t>
  </si>
  <si>
    <t xml:space="preserve">	Dora Alicia Vanegas Colorado
CALLE 11 # 10B-21 HABITACION
Pereira</t>
  </si>
  <si>
    <t xml:space="preserve">	Abel Trejos Henao
MZ 98 CS 24 BARRIO GUAYABAL-REMANSO
Pereira</t>
  </si>
  <si>
    <t xml:space="preserve"> INFORMACION DELEGACION</t>
  </si>
  <si>
    <t>GLORIA PATRICIA
GRAJALES ALVARAN</t>
  </si>
  <si>
    <t>SOLICITUD CUPO CPSAM</t>
  </si>
  <si>
    <t xml:space="preserve">	Jose Didier Hernandez
SALAMANCA MANZANA D T1 APTO 103
Pereira</t>
  </si>
  <si>
    <t>Carlos Enrique Tabares Londoño
MANZANA 28 CASA 34 SAMARIA 1
Pereira</t>
  </si>
  <si>
    <t xml:space="preserve"> REACTIVAICON ADULTO MAYOR</t>
  </si>
  <si>
    <t xml:space="preserve">	Oscar Luis Lopez Garzon
CRA 34A 71-158 BARRIO LAS SAUCES</t>
  </si>
  <si>
    <t>: DERECHO DE PETICION</t>
  </si>
  <si>
    <t xml:space="preserve">	Amparo Caceres Jaramillo</t>
  </si>
  <si>
    <t>Marco Antonio Echeverri Maury Secretario General</t>
  </si>
  <si>
    <t>INVITACIÓN CONCEJO DE PEREIRA DIANA CAROLINA ARGUELLO</t>
  </si>
  <si>
    <t xml:space="preserve"> Fwd: Discapacidad</t>
  </si>
  <si>
    <t>Fwd: SOLICITUD: Certificado de Representación Legal JAC Barrio La Dulcera - Personería 648</t>
  </si>
  <si>
    <t xml:space="preserve"> Fwd: INFORME DETALLE POBLACIÓN AFILIADOS ACTIVOS RÉGIMEN SUBSIDIADO, PERIODO 2026-03-09 PEREIRA</t>
  </si>
  <si>
    <t xml:space="preserve">MARIA NANCY ESCOBAR MORALES - Asesor de Control Interno - 0160 Oficina Asesora de
Control Interno
</t>
  </si>
  <si>
    <t xml:space="preserve"> Solicitud de información No. 5 – Auditoría Financiera, de Gestión y Resultados vigencia 2025 – Contraloría Municipal
de Pereira.</t>
  </si>
  <si>
    <t xml:space="preserve">ALEXIA CAROLYNE RAMIREZ VELASQUEZ - Contratista - 1300 Secretaría de Desarrollo
Social y Politíco
</t>
  </si>
  <si>
    <t>Solicitud de Investigación</t>
  </si>
  <si>
    <t>CESAR ARCILA</t>
  </si>
  <si>
    <t>Fwd: SOLICITUD VINCULACION A ALBERGUE NOCTURNO PARA JOVEN PERTENECIENTE A SRPA JUAN DAVID GONZALEZ MURILLO C.C. No. 1104807612 DE 18 AÑOS DE EDAD</t>
  </si>
  <si>
    <t>Andres Felipe Aguirre</t>
  </si>
  <si>
    <t xml:space="preserve"> Fwd: CARTA NOTIFICACIÓN ICBF MENORES SIN REGISTRO CIVIL-PEREIRA</t>
  </si>
  <si>
    <t>María Patricia Quintero Garzón Presidenta Junta Administradora Local – Comuna Centro</t>
  </si>
  <si>
    <t>Citación a sesión - Junta Administradora Local Centro</t>
  </si>
  <si>
    <t xml:space="preserve">	Liliana Rodas Zapata</t>
  </si>
  <si>
    <t xml:space="preserve"> remisión de caso</t>
  </si>
  <si>
    <t>Luz Maria Marin Ocampo
Pereira</t>
  </si>
  <si>
    <t xml:space="preserve">	Reinel Garzon
Pereira</t>
  </si>
  <si>
    <t xml:space="preserve">	Luis Alfonso Alvarez Quiceno
Calle 42 Nro. 2-08, Barrio Las Palmas
Pereira</t>
  </si>
  <si>
    <t>SOLICITUD LEVANTAMIENTO DE SUSPENSIÒN</t>
  </si>
  <si>
    <t xml:space="preserve">	Ever Hernan Giraldo Guerrero
OFICINA 1106 EDIFICIO BANCO GANADERO
Pereira</t>
  </si>
  <si>
    <t>Maria Carmenza Suarez Hernandez
Pereira</t>
  </si>
  <si>
    <t xml:space="preserve"> SOLICITUD CUPO COLOMBIA MAYOR</t>
  </si>
  <si>
    <t>Maria Irma Giraldo
Manzana 5 Casa 16-Altos de Llano Grande Comuna del Café
Pereira</t>
  </si>
  <si>
    <t xml:space="preserve">	Jorge Eliecer Alvarez Gaviria</t>
  </si>
  <si>
    <t>SOLICITUD DE ACTIVACION</t>
  </si>
  <si>
    <t xml:space="preserve">	Alejandra López Valencia
km 5 via condina vrda montelargo
Pereira</t>
  </si>
  <si>
    <t xml:space="preserve"> CORRECCION ESTATUTOS</t>
  </si>
  <si>
    <t xml:space="preserve">	Paula Andrea Arredondo Arias
MZ 9 CS 26 HEROES ALTO COMUNA PERLA DEL OTUN
Pereira</t>
  </si>
  <si>
    <t>PRESENTACION Y RADICACION DE PROYECTO</t>
  </si>
  <si>
    <t xml:space="preserve">	Pedro Antonio Franco Rodas
AV DEL RÍO 40 07 PARQUEADERO
Pereira</t>
  </si>
  <si>
    <t xml:space="preserve"> solicitud reactivación Colombia mayor</t>
  </si>
  <si>
    <t xml:space="preserve">	Ignacio Sanchez Guzman
MZ 5 CS 14 comunidad los independientes
Pereira</t>
  </si>
  <si>
    <t xml:space="preserve"> presentacion proyecto</t>
  </si>
  <si>
    <t xml:space="preserve">	Luz Marina Largo
CRA 27C # 75A-21 LAURELES 1 (JUNTO A LA FABRICA DE MASA) CUBA
Pereira</t>
  </si>
  <si>
    <t>SOLICITUD A PROGRAMA-COLADAS</t>
  </si>
  <si>
    <t>10215-</t>
  </si>
  <si>
    <t xml:space="preserve">	Miriam De Jesus Murillo
Pereira</t>
  </si>
  <si>
    <t>SAIA 8044</t>
  </si>
  <si>
    <t xml:space="preserve">	Martha Cecilia Rendon Correa
VEREDA TRIBUNAS SECTOR VALPARAISO
Pereira</t>
  </si>
  <si>
    <t>SOLICITUD AYUDA ALIMANTARIA- COLADAS</t>
  </si>
  <si>
    <t>Martha Yazmin Pino Castillo
CALLE 27A 2-36 MIRASOL
Pereira</t>
  </si>
  <si>
    <t xml:space="preserve">	Flor Marina Ortiz
Pereira</t>
  </si>
  <si>
    <t>SOLICITUD REACTIVACION DEL PROGRAMA</t>
  </si>
  <si>
    <t xml:space="preserve">	Lina Marcela Varela
Pereira</t>
  </si>
  <si>
    <t xml:space="preserve"> invitacion a sesion ordinaria</t>
  </si>
  <si>
    <t xml:space="preserve">	Maria Perez Ramirez
</t>
  </si>
  <si>
    <t>PRESENTACIION</t>
  </si>
  <si>
    <r>
      <rPr>
        <rFont val="Arial"/>
        <color theme="1"/>
        <sz val="10.0"/>
      </rPr>
      <t xml:space="preserve">SAIA </t>
    </r>
    <r>
      <rPr>
        <rFont val="Arial"/>
        <b/>
        <color theme="1"/>
        <sz val="10.0"/>
      </rPr>
      <t>10077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</si>
</sst>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d/m/yyyy"/>
    <numFmt numFmtId="165" formatCode="dd/mm/yyyy"/>
    <numFmt numFmtId="166" formatCode="d-m-yyyy"/>
    <numFmt numFmtId="167" formatCode="d-m-yy"/>
    <numFmt numFmtId="168" formatCode="m/yyyy"/>
    <numFmt numFmtId="169" formatCode="dd/mm/yy"/>
  </numFmts>
  <fonts count="20">
    <font>
      <sz val="10.0"/>
      <color rgb="FF000000"/>
      <name val="Arial"/>
      <scheme val="minor"/>
    </font>
    <font>
      <sz val="11.0"/>
      <color theme="1"/>
      <name val="Calibri"/>
    </font>
    <font>
      <b/>
      <sz val="16.0"/>
      <color theme="1"/>
      <name val="Calibri"/>
    </font>
    <font>
      <sz val="17.0"/>
      <color theme="1"/>
      <name val="Calibri"/>
    </font>
    <font>
      <sz val="19.0"/>
      <color theme="1"/>
      <name val="Calibri"/>
    </font>
    <font>
      <sz val="20.0"/>
      <color theme="1"/>
      <name val="Calibri"/>
    </font>
    <font>
      <sz val="14.0"/>
      <color theme="1"/>
      <name val="Calibri"/>
    </font>
    <font>
      <color theme="1"/>
      <name val="Arial"/>
      <scheme val="minor"/>
    </font>
    <font/>
    <font>
      <b/>
      <sz val="20.0"/>
      <color theme="1"/>
      <name val="Calibri"/>
    </font>
    <font>
      <sz val="10.0"/>
      <color theme="1"/>
      <name val="Arial"/>
    </font>
    <font>
      <b/>
      <sz val="9.0"/>
      <color rgb="FF626262"/>
      <name val="Ubuntu"/>
    </font>
    <font>
      <b/>
      <sz val="11.0"/>
      <color theme="1"/>
      <name val="Arial"/>
    </font>
    <font>
      <sz val="11.0"/>
      <color theme="1"/>
      <name val="Arial"/>
    </font>
    <font>
      <b/>
      <sz val="10.0"/>
      <color theme="1"/>
      <name val="Arial"/>
    </font>
    <font>
      <color theme="1"/>
      <name val="Arial"/>
    </font>
    <font>
      <color rgb="FF000000"/>
      <name val="Arial"/>
    </font>
    <font>
      <sz val="9.0"/>
      <color rgb="FF626262"/>
      <name val="Ubuntu"/>
    </font>
    <font>
      <sz val="10.0"/>
      <color rgb="FF626262"/>
      <name val="Ubuntu"/>
    </font>
    <font>
      <b/>
      <sz val="10.0"/>
      <color rgb="FF626262"/>
      <name val="Ubuntu"/>
    </font>
  </fonts>
  <fills count="11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  <fill>
      <patternFill patternType="solid">
        <fgColor rgb="FFA4C2F4"/>
        <bgColor rgb="FFA4C2F4"/>
      </patternFill>
    </fill>
    <fill>
      <patternFill patternType="solid">
        <fgColor theme="0"/>
        <bgColor theme="0"/>
      </patternFill>
    </fill>
    <fill>
      <patternFill patternType="solid">
        <fgColor rgb="FF00FFFF"/>
        <bgColor rgb="FF00FFFF"/>
      </patternFill>
    </fill>
    <fill>
      <patternFill patternType="solid">
        <fgColor rgb="FF93C47D"/>
        <bgColor rgb="FF93C47D"/>
      </patternFill>
    </fill>
    <fill>
      <patternFill patternType="solid">
        <fgColor theme="9"/>
        <bgColor theme="9"/>
      </patternFill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right/>
      <top/>
      <bottom/>
    </border>
    <border>
      <left/>
      <right/>
      <bottom/>
    </border>
  </borders>
  <cellStyleXfs count="1">
    <xf borderId="0" fillId="0" fontId="0" numFmtId="0" applyAlignment="1" applyFont="1"/>
  </cellStyleXfs>
  <cellXfs count="1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2" fontId="2" numFmtId="0" xfId="0" applyAlignment="1" applyBorder="1" applyFont="1">
      <alignment horizontal="center"/>
    </xf>
    <xf borderId="1" fillId="2" fontId="3" numFmtId="0" xfId="0" applyAlignment="1" applyBorder="1" applyFont="1">
      <alignment horizontal="center" shrinkToFit="0" vertical="center" wrapText="1"/>
    </xf>
    <xf borderId="0" fillId="3" fontId="4" numFmtId="0" xfId="0" applyAlignment="1" applyFill="1" applyFont="1">
      <alignment horizontal="center" vertical="center"/>
    </xf>
    <xf borderId="1" fillId="2" fontId="3" numFmtId="0" xfId="0" applyAlignment="1" applyBorder="1" applyFont="1">
      <alignment horizontal="center" readingOrder="0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1" fillId="4" fontId="6" numFmtId="0" xfId="0" applyAlignment="1" applyBorder="1" applyFill="1" applyFont="1">
      <alignment horizontal="center"/>
    </xf>
    <xf borderId="1" fillId="0" fontId="7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/>
    </xf>
    <xf borderId="2" fillId="0" fontId="8" numFmtId="0" xfId="0" applyBorder="1" applyFont="1"/>
    <xf borderId="3" fillId="4" fontId="6" numFmtId="0" xfId="0" applyAlignment="1" applyBorder="1" applyFont="1">
      <alignment horizontal="center"/>
    </xf>
    <xf borderId="4" fillId="0" fontId="8" numFmtId="0" xfId="0" applyBorder="1" applyFont="1"/>
    <xf borderId="5" fillId="0" fontId="5" numFmtId="0" xfId="0" applyAlignment="1" applyBorder="1" applyFont="1">
      <alignment horizontal="center" shrinkToFit="0" vertical="center" wrapText="1"/>
    </xf>
    <xf borderId="5" fillId="0" fontId="8" numFmtId="0" xfId="0" applyBorder="1" applyFont="1"/>
    <xf borderId="6" fillId="0" fontId="8" numFmtId="0" xfId="0" applyBorder="1" applyFont="1"/>
    <xf borderId="7" fillId="2" fontId="9" numFmtId="0" xfId="0" applyAlignment="1" applyBorder="1" applyFont="1">
      <alignment horizontal="center" shrinkToFit="0" vertical="center" wrapText="1"/>
    </xf>
    <xf borderId="8" fillId="0" fontId="8" numFmtId="0" xfId="0" applyBorder="1" applyFont="1"/>
    <xf borderId="1" fillId="5" fontId="7" numFmtId="0" xfId="0" applyAlignment="1" applyBorder="1" applyFill="1" applyFon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7" numFmtId="0" xfId="0" applyAlignment="1" applyFont="1">
      <alignment horizontal="center" vertical="center"/>
    </xf>
    <xf borderId="0" fillId="4" fontId="11" numFmtId="0" xfId="0" applyAlignment="1" applyFont="1">
      <alignment horizontal="right" readingOrder="0"/>
    </xf>
    <xf borderId="9" fillId="6" fontId="12" numFmtId="0" xfId="0" applyAlignment="1" applyBorder="1" applyFill="1" applyFont="1">
      <alignment horizontal="center" shrinkToFit="0" vertical="center" wrapText="1"/>
    </xf>
    <xf borderId="10" fillId="0" fontId="8" numFmtId="0" xfId="0" applyBorder="1" applyFont="1"/>
    <xf borderId="1" fillId="6" fontId="12" numFmtId="0" xfId="0" applyAlignment="1" applyBorder="1" applyFont="1">
      <alignment horizontal="center" shrinkToFit="0" vertical="center" wrapText="1"/>
    </xf>
    <xf borderId="11" fillId="6" fontId="12" numFmtId="164" xfId="0" applyAlignment="1" applyBorder="1" applyFont="1" applyNumberFormat="1">
      <alignment horizontal="center" shrinkToFit="0" vertical="center" wrapText="1"/>
    </xf>
    <xf borderId="12" fillId="6" fontId="12" numFmtId="0" xfId="0" applyAlignment="1" applyBorder="1" applyFont="1">
      <alignment horizontal="center" shrinkToFit="0" vertical="center" wrapText="1"/>
    </xf>
    <xf borderId="12" fillId="6" fontId="12" numFmtId="0" xfId="0" applyAlignment="1" applyBorder="1" applyFont="1">
      <alignment horizontal="center" readingOrder="0" shrinkToFit="0" vertical="center" wrapText="1"/>
    </xf>
    <xf borderId="12" fillId="6" fontId="12" numFmtId="164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horizontal="center" shrinkToFit="0" vertical="center" wrapText="1"/>
    </xf>
    <xf borderId="13" fillId="7" fontId="13" numFmtId="0" xfId="0" applyAlignment="1" applyBorder="1" applyFill="1" applyFont="1">
      <alignment horizontal="center" shrinkToFit="0" vertical="center" wrapText="1"/>
    </xf>
    <xf borderId="1" fillId="7" fontId="13" numFmtId="0" xfId="0" applyAlignment="1" applyBorder="1" applyFont="1">
      <alignment horizontal="center" shrinkToFit="0" vertical="center" wrapText="1"/>
    </xf>
    <xf borderId="12" fillId="7" fontId="13" numFmtId="0" xfId="0" applyAlignment="1" applyBorder="1" applyFont="1">
      <alignment horizontal="center" shrinkToFit="0" vertical="center" wrapText="1"/>
    </xf>
    <xf borderId="1" fillId="7" fontId="13" numFmtId="164" xfId="0" applyAlignment="1" applyBorder="1" applyFont="1" applyNumberFormat="1">
      <alignment horizontal="center" shrinkToFit="0" vertical="center" wrapText="1"/>
    </xf>
    <xf borderId="1" fillId="7" fontId="10" numFmtId="0" xfId="0" applyAlignment="1" applyBorder="1" applyFont="1">
      <alignment horizontal="center" shrinkToFit="0" vertical="center" wrapText="1"/>
    </xf>
    <xf borderId="1" fillId="7" fontId="10" numFmtId="0" xfId="0" applyAlignment="1" applyBorder="1" applyFont="1">
      <alignment horizontal="center" readingOrder="0" shrinkToFit="0" vertical="center" wrapText="1"/>
    </xf>
    <xf borderId="12" fillId="7" fontId="12" numFmtId="165" xfId="0" applyAlignment="1" applyBorder="1" applyFont="1" applyNumberFormat="1">
      <alignment horizontal="center" readingOrder="0" shrinkToFit="0" vertical="center" wrapText="1"/>
    </xf>
    <xf borderId="12" fillId="7" fontId="12" numFmtId="0" xfId="0" applyAlignment="1" applyBorder="1" applyFont="1">
      <alignment horizontal="center" shrinkToFit="0" vertical="center" wrapText="1"/>
    </xf>
    <xf borderId="1" fillId="7" fontId="12" numFmtId="0" xfId="0" applyAlignment="1" applyBorder="1" applyFont="1">
      <alignment horizontal="center" readingOrder="0" shrinkToFit="0" vertical="center" wrapText="1"/>
    </xf>
    <xf borderId="13" fillId="7" fontId="10" numFmtId="0" xfId="0" applyAlignment="1" applyBorder="1" applyFont="1">
      <alignment horizontal="center" shrinkToFit="0" vertical="center" wrapText="1"/>
    </xf>
    <xf borderId="1" fillId="7" fontId="13" numFmtId="0" xfId="0" applyAlignment="1" applyBorder="1" applyFont="1">
      <alignment horizontal="center" readingOrder="0" shrinkToFit="0" vertical="center" wrapText="1"/>
    </xf>
    <xf borderId="1" fillId="7" fontId="12" numFmtId="0" xfId="0" applyAlignment="1" applyBorder="1" applyFont="1">
      <alignment horizontal="center" shrinkToFit="0" vertical="center" wrapText="1"/>
    </xf>
    <xf borderId="1" fillId="7" fontId="10" numFmtId="165" xfId="0" applyAlignment="1" applyBorder="1" applyFont="1" applyNumberFormat="1">
      <alignment horizontal="center" shrinkToFit="0" vertical="center" wrapText="1"/>
    </xf>
    <xf borderId="1" fillId="7" fontId="10" numFmtId="166" xfId="0" applyAlignment="1" applyBorder="1" applyFont="1" applyNumberFormat="1">
      <alignment horizontal="center" readingOrder="0" shrinkToFit="0" vertical="center" wrapText="1"/>
    </xf>
    <xf borderId="1" fillId="7" fontId="10" numFmtId="165" xfId="0" applyAlignment="1" applyBorder="1" applyFont="1" applyNumberFormat="1">
      <alignment horizontal="center" readingOrder="0" shrinkToFit="0" vertical="center" wrapText="1"/>
    </xf>
    <xf borderId="1" fillId="7" fontId="10" numFmtId="167" xfId="0" applyAlignment="1" applyBorder="1" applyFont="1" applyNumberFormat="1">
      <alignment horizontal="center" readingOrder="0" shrinkToFit="0" vertical="center" wrapText="1"/>
    </xf>
    <xf borderId="1" fillId="0" fontId="10" numFmtId="0" xfId="0" applyAlignment="1" applyBorder="1" applyFont="1">
      <alignment horizontal="center" shrinkToFit="0" vertical="center" wrapText="1"/>
    </xf>
    <xf borderId="1" fillId="4" fontId="13" numFmtId="0" xfId="0" applyAlignment="1" applyBorder="1" applyFont="1">
      <alignment horizontal="center" shrinkToFit="0" vertical="center" wrapText="1"/>
    </xf>
    <xf borderId="13" fillId="4" fontId="10" numFmtId="0" xfId="0" applyAlignment="1" applyBorder="1" applyFont="1">
      <alignment horizontal="center" shrinkToFit="0" vertical="center" wrapText="1"/>
    </xf>
    <xf borderId="1" fillId="0" fontId="10" numFmtId="165" xfId="0" applyAlignment="1" applyBorder="1" applyFont="1" applyNumberFormat="1">
      <alignment horizontal="center" shrinkToFit="0" vertical="center" wrapText="1"/>
    </xf>
    <xf borderId="1" fillId="0" fontId="10" numFmtId="0" xfId="0" applyAlignment="1" applyBorder="1" applyFont="1">
      <alignment horizontal="center" readingOrder="0" shrinkToFit="0" vertical="center" wrapText="1"/>
    </xf>
    <xf borderId="1" fillId="0" fontId="10" numFmtId="167" xfId="0" applyAlignment="1" applyBorder="1" applyFont="1" applyNumberFormat="1">
      <alignment horizontal="center" readingOrder="0" shrinkToFit="0" vertical="center" wrapText="1"/>
    </xf>
    <xf borderId="1" fillId="0" fontId="10" numFmtId="165" xfId="0" applyAlignment="1" applyBorder="1" applyFont="1" applyNumberFormat="1">
      <alignment horizontal="center" readingOrder="0" shrinkToFit="0" vertical="center" wrapText="1"/>
    </xf>
    <xf borderId="1" fillId="0" fontId="7" numFmtId="0" xfId="0" applyAlignment="1" applyBorder="1" applyFont="1">
      <alignment horizontal="center" readingOrder="0"/>
    </xf>
    <xf borderId="14" fillId="4" fontId="10" numFmtId="0" xfId="0" applyAlignment="1" applyBorder="1" applyFont="1">
      <alignment horizontal="center" shrinkToFit="0" vertical="center" wrapText="1"/>
    </xf>
    <xf borderId="1" fillId="7" fontId="13" numFmtId="164" xfId="0" applyAlignment="1" applyBorder="1" applyFont="1" applyNumberFormat="1">
      <alignment horizontal="center" readingOrder="0" shrinkToFit="0" vertical="center" wrapText="1"/>
    </xf>
    <xf borderId="1" fillId="0" fontId="10" numFmtId="164" xfId="0" applyAlignment="1" applyBorder="1" applyFont="1" applyNumberFormat="1">
      <alignment horizontal="center" readingOrder="0" shrinkToFit="0" vertical="center" wrapText="1"/>
    </xf>
    <xf borderId="1" fillId="4" fontId="13" numFmtId="0" xfId="0" applyAlignment="1" applyBorder="1" applyFont="1">
      <alignment horizontal="center" readingOrder="0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1" fillId="4" fontId="14" numFmtId="0" xfId="0" applyAlignment="1" applyBorder="1" applyFont="1">
      <alignment horizontal="center" readingOrder="0" shrinkToFit="0" vertical="center" wrapText="1"/>
    </xf>
    <xf borderId="1" fillId="0" fontId="14" numFmtId="165" xfId="0" applyAlignment="1" applyBorder="1" applyFont="1" applyNumberFormat="1">
      <alignment horizontal="center" readingOrder="0" shrinkToFit="0" vertical="center" wrapText="1"/>
    </xf>
    <xf borderId="1" fillId="0" fontId="14" numFmtId="0" xfId="0" applyAlignment="1" applyBorder="1" applyFont="1">
      <alignment horizontal="center" readingOrder="0" shrinkToFit="0" vertical="center" wrapText="1"/>
    </xf>
    <xf borderId="13" fillId="4" fontId="14" numFmtId="0" xfId="0" applyAlignment="1" applyBorder="1" applyFont="1">
      <alignment horizontal="center" shrinkToFit="0" vertical="center" wrapText="1"/>
    </xf>
    <xf borderId="1" fillId="4" fontId="14" numFmtId="0" xfId="0" applyAlignment="1" applyBorder="1" applyFont="1">
      <alignment horizontal="center" shrinkToFit="0" vertical="center" wrapText="1"/>
    </xf>
    <xf borderId="1" fillId="0" fontId="15" numFmtId="164" xfId="0" applyAlignment="1" applyBorder="1" applyFont="1" applyNumberFormat="1">
      <alignment horizontal="center" shrinkToFit="0" wrapText="1"/>
    </xf>
    <xf borderId="1" fillId="4" fontId="10" numFmtId="0" xfId="0" applyAlignment="1" applyBorder="1" applyFont="1">
      <alignment horizontal="center" readingOrder="0" shrinkToFit="0" vertical="center" wrapText="1"/>
    </xf>
    <xf borderId="1" fillId="4" fontId="12" numFmtId="0" xfId="0" applyAlignment="1" applyBorder="1" applyFont="1">
      <alignment horizontal="center" shrinkToFit="0" vertical="center" wrapText="1"/>
    </xf>
    <xf borderId="1" fillId="7" fontId="14" numFmtId="0" xfId="0" applyAlignment="1" applyBorder="1" applyFont="1">
      <alignment horizontal="center" shrinkToFit="0" vertical="center" wrapText="1"/>
    </xf>
    <xf borderId="0" fillId="8" fontId="12" numFmtId="0" xfId="0" applyAlignment="1" applyFill="1" applyFont="1">
      <alignment horizontal="center" shrinkToFit="0" vertical="center" wrapText="1"/>
    </xf>
    <xf borderId="12" fillId="8" fontId="12" numFmtId="0" xfId="0" applyAlignment="1" applyBorder="1" applyFont="1">
      <alignment horizontal="center" shrinkToFit="0" vertical="center" wrapText="1"/>
    </xf>
    <xf borderId="10" fillId="8" fontId="12" numFmtId="0" xfId="0" applyAlignment="1" applyBorder="1" applyFont="1">
      <alignment horizontal="center" readingOrder="0" shrinkToFit="0" vertical="center" wrapText="1"/>
    </xf>
    <xf borderId="1" fillId="8" fontId="12" numFmtId="0" xfId="0" applyAlignment="1" applyBorder="1" applyFont="1">
      <alignment horizontal="center" readingOrder="0" shrinkToFit="0" vertical="center" wrapText="1"/>
    </xf>
    <xf borderId="11" fillId="8" fontId="12" numFmtId="164" xfId="0" applyAlignment="1" applyBorder="1" applyFont="1" applyNumberFormat="1">
      <alignment horizontal="center" shrinkToFit="0" vertical="center" wrapText="1"/>
    </xf>
    <xf borderId="12" fillId="8" fontId="12" numFmtId="164" xfId="0" applyAlignment="1" applyBorder="1" applyFont="1" applyNumberFormat="1">
      <alignment horizontal="center" shrinkToFit="0" vertical="center" wrapText="1"/>
    </xf>
    <xf borderId="1" fillId="8" fontId="12" numFmtId="0" xfId="0" applyAlignment="1" applyBorder="1" applyFont="1">
      <alignment horizontal="center" shrinkToFit="0" vertical="center" wrapText="1"/>
    </xf>
    <xf borderId="0" fillId="8" fontId="10" numFmtId="0" xfId="0" applyAlignment="1" applyFont="1">
      <alignment horizontal="center" shrinkToFit="0" vertical="center" wrapText="1"/>
    </xf>
    <xf borderId="0" fillId="0" fontId="10" numFmtId="0" xfId="0" applyAlignment="1" applyFont="1">
      <alignment horizontal="center" readingOrder="0" shrinkToFit="0" vertical="center" wrapText="1"/>
    </xf>
    <xf borderId="4" fillId="0" fontId="10" numFmtId="0" xfId="0" applyAlignment="1" applyBorder="1" applyFont="1">
      <alignment horizontal="center" readingOrder="0" shrinkToFit="0" vertical="center" wrapText="1"/>
    </xf>
    <xf borderId="0" fillId="0" fontId="7" numFmtId="0" xfId="0" applyAlignment="1" applyFont="1">
      <alignment readingOrder="0"/>
    </xf>
    <xf borderId="0" fillId="4" fontId="10" numFmtId="0" xfId="0" applyAlignment="1" applyFont="1">
      <alignment horizontal="center" readingOrder="0" shrinkToFit="0" vertical="center" wrapText="1"/>
    </xf>
    <xf borderId="0" fillId="0" fontId="7" numFmtId="165" xfId="0" applyAlignment="1" applyFont="1" applyNumberFormat="1">
      <alignment horizontal="center" readingOrder="0"/>
    </xf>
    <xf borderId="0" fillId="0" fontId="14" numFmtId="0" xfId="0" applyAlignment="1" applyFont="1">
      <alignment horizontal="center" readingOrder="0" shrinkToFit="0" vertical="center" wrapText="1"/>
    </xf>
    <xf borderId="0" fillId="0" fontId="14" numFmtId="0" xfId="0" applyAlignment="1" applyFont="1">
      <alignment horizontal="center" shrinkToFit="0" vertical="center" wrapText="1"/>
    </xf>
    <xf borderId="14" fillId="4" fontId="14" numFmtId="0" xfId="0" applyAlignment="1" applyBorder="1" applyFont="1">
      <alignment horizontal="center" shrinkToFit="0" vertical="center" wrapText="1"/>
    </xf>
    <xf borderId="15" fillId="4" fontId="10" numFmtId="0" xfId="0" applyAlignment="1" applyBorder="1" applyFont="1">
      <alignment horizontal="center" shrinkToFit="0" vertical="center" wrapText="1"/>
    </xf>
    <xf borderId="0" fillId="4" fontId="10" numFmtId="0" xfId="0" applyAlignment="1" applyFont="1">
      <alignment horizontal="center" shrinkToFit="0" vertical="center" wrapText="1"/>
    </xf>
    <xf borderId="1" fillId="8" fontId="10" numFmtId="0" xfId="0" applyAlignment="1" applyBorder="1" applyFont="1">
      <alignment horizontal="center" readingOrder="0" shrinkToFit="0" vertical="center" wrapText="1"/>
    </xf>
    <xf borderId="0" fillId="7" fontId="13" numFmtId="0" xfId="0" applyAlignment="1" applyFont="1">
      <alignment horizontal="center" readingOrder="0" shrinkToFit="0" vertical="center" wrapText="1"/>
    </xf>
    <xf borderId="1" fillId="0" fontId="15" numFmtId="165" xfId="0" applyAlignment="1" applyBorder="1" applyFont="1" applyNumberFormat="1">
      <alignment readingOrder="0" vertical="center"/>
    </xf>
    <xf borderId="0" fillId="0" fontId="15" numFmtId="0" xfId="0" applyAlignment="1" applyFont="1">
      <alignment horizontal="center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1" fillId="4" fontId="13" numFmtId="0" xfId="0" applyAlignment="1" applyBorder="1" applyFont="1">
      <alignment horizontal="center" shrinkToFit="0" vertical="center" wrapText="1"/>
    </xf>
    <xf borderId="1" fillId="0" fontId="15" numFmtId="0" xfId="0" applyAlignment="1" applyBorder="1" applyFont="1">
      <alignment vertical="center"/>
    </xf>
    <xf borderId="1" fillId="0" fontId="15" numFmtId="0" xfId="0" applyAlignment="1" applyBorder="1" applyFont="1">
      <alignment horizontal="center" readingOrder="0" shrinkToFit="0" vertical="center" wrapText="1"/>
    </xf>
    <xf borderId="1" fillId="0" fontId="15" numFmtId="164" xfId="0" applyAlignment="1" applyBorder="1" applyFont="1" applyNumberFormat="1">
      <alignment horizontal="center" shrinkToFit="0" vertical="center" wrapText="1"/>
    </xf>
    <xf borderId="1" fillId="9" fontId="15" numFmtId="0" xfId="0" applyAlignment="1" applyBorder="1" applyFill="1" applyFont="1">
      <alignment horizontal="center" readingOrder="0" shrinkToFit="0" vertical="center" wrapText="1"/>
    </xf>
    <xf borderId="1" fillId="0" fontId="15" numFmtId="0" xfId="0" applyAlignment="1" applyBorder="1" applyFont="1">
      <alignment vertical="center"/>
    </xf>
    <xf borderId="1" fillId="0" fontId="15" numFmtId="0" xfId="0" applyAlignment="1" applyBorder="1" applyFont="1">
      <alignment readingOrder="0" vertical="center"/>
    </xf>
    <xf borderId="13" fillId="4" fontId="15" numFmtId="0" xfId="0" applyAlignment="1" applyBorder="1" applyFont="1">
      <alignment vertical="center"/>
    </xf>
    <xf borderId="0" fillId="4" fontId="15" numFmtId="0" xfId="0" applyAlignment="1" applyFont="1">
      <alignment vertical="center"/>
    </xf>
    <xf borderId="0" fillId="0" fontId="15" numFmtId="0" xfId="0" applyAlignment="1" applyFont="1">
      <alignment horizontal="center" readingOrder="0" shrinkToFit="0" vertical="center" wrapText="1"/>
    </xf>
    <xf borderId="1" fillId="9" fontId="15" numFmtId="0" xfId="0" applyAlignment="1" applyBorder="1" applyFont="1">
      <alignment horizontal="center" shrinkToFit="0" vertical="center" wrapText="1"/>
    </xf>
    <xf borderId="0" fillId="4" fontId="14" numFmtId="0" xfId="0" applyAlignment="1" applyFont="1">
      <alignment horizontal="center" shrinkToFit="0" vertical="center" wrapText="1"/>
    </xf>
    <xf borderId="6" fillId="0" fontId="16" numFmtId="0" xfId="0" applyBorder="1" applyFont="1"/>
    <xf borderId="0" fillId="0" fontId="7" numFmtId="0" xfId="0" applyAlignment="1" applyFont="1">
      <alignment horizontal="center" readingOrder="0" shrinkToFit="0" vertical="center" wrapText="1"/>
    </xf>
    <xf borderId="1" fillId="0" fontId="10" numFmtId="168" xfId="0" applyAlignment="1" applyBorder="1" applyFont="1" applyNumberFormat="1">
      <alignment horizontal="center" readingOrder="0" shrinkToFit="0" vertical="center" wrapText="1"/>
    </xf>
    <xf borderId="1" fillId="0" fontId="10" numFmtId="169" xfId="0" applyAlignment="1" applyBorder="1" applyFont="1" applyNumberFormat="1">
      <alignment horizontal="center" readingOrder="0" shrinkToFit="0" vertical="center" wrapText="1"/>
    </xf>
    <xf borderId="0" fillId="4" fontId="17" numFmtId="0" xfId="0" applyAlignment="1" applyFont="1">
      <alignment horizontal="center" readingOrder="0" shrinkToFit="0" vertical="center" wrapText="1"/>
    </xf>
    <xf borderId="0" fillId="4" fontId="11" numFmtId="0" xfId="0" applyAlignment="1" applyFont="1">
      <alignment horizontal="center" readingOrder="0" vertical="center"/>
    </xf>
    <xf borderId="0" fillId="4" fontId="11" numFmtId="0" xfId="0" applyAlignment="1" applyFont="1">
      <alignment horizontal="center" readingOrder="0" shrinkToFit="0" vertical="center" wrapText="1"/>
    </xf>
    <xf borderId="0" fillId="4" fontId="18" numFmtId="0" xfId="0" applyAlignment="1" applyFont="1">
      <alignment horizontal="center" readingOrder="0" vertical="center"/>
    </xf>
    <xf borderId="0" fillId="10" fontId="12" numFmtId="0" xfId="0" applyAlignment="1" applyFill="1" applyFont="1">
      <alignment horizontal="center" shrinkToFit="0" vertical="center" wrapText="1"/>
    </xf>
    <xf borderId="12" fillId="10" fontId="12" numFmtId="0" xfId="0" applyAlignment="1" applyBorder="1" applyFont="1">
      <alignment horizontal="center" shrinkToFit="0" vertical="center" wrapText="1"/>
    </xf>
    <xf borderId="10" fillId="10" fontId="12" numFmtId="0" xfId="0" applyAlignment="1" applyBorder="1" applyFont="1">
      <alignment horizontal="center" readingOrder="0" shrinkToFit="0" vertical="center" wrapText="1"/>
    </xf>
    <xf borderId="1" fillId="10" fontId="12" numFmtId="0" xfId="0" applyAlignment="1" applyBorder="1" applyFont="1">
      <alignment horizontal="center" shrinkToFit="0" vertical="center" wrapText="1"/>
    </xf>
    <xf borderId="11" fillId="10" fontId="12" numFmtId="164" xfId="0" applyAlignment="1" applyBorder="1" applyFont="1" applyNumberFormat="1">
      <alignment horizontal="center" shrinkToFit="0" vertical="center" wrapText="1"/>
    </xf>
    <xf borderId="12" fillId="10" fontId="12" numFmtId="164" xfId="0" applyAlignment="1" applyBorder="1" applyFont="1" applyNumberFormat="1">
      <alignment horizontal="center" shrinkToFit="0" vertical="center" wrapText="1"/>
    </xf>
    <xf borderId="0" fillId="10" fontId="10" numFmtId="0" xfId="0" applyAlignment="1" applyFont="1">
      <alignment horizontal="center" shrinkToFit="0" vertical="center" wrapText="1"/>
    </xf>
    <xf borderId="0" fillId="0" fontId="15" numFmtId="0" xfId="0" applyAlignment="1" applyFont="1">
      <alignment horizontal="center" vertical="center"/>
    </xf>
    <xf borderId="1" fillId="0" fontId="15" numFmtId="0" xfId="0" applyAlignment="1" applyBorder="1" applyFont="1">
      <alignment horizontal="center" readingOrder="0" vertical="center"/>
    </xf>
    <xf borderId="1" fillId="0" fontId="15" numFmtId="0" xfId="0" applyAlignment="1" applyBorder="1" applyFont="1">
      <alignment horizontal="center" vertical="center"/>
    </xf>
    <xf borderId="1" fillId="3" fontId="15" numFmtId="0" xfId="0" applyAlignment="1" applyBorder="1" applyFont="1">
      <alignment horizontal="center" shrinkToFit="0" vertical="center" wrapText="1"/>
    </xf>
    <xf borderId="1" fillId="0" fontId="15" numFmtId="165" xfId="0" applyAlignment="1" applyBorder="1" applyFont="1" applyNumberFormat="1">
      <alignment horizontal="center" vertical="center"/>
    </xf>
    <xf borderId="1" fillId="0" fontId="15" numFmtId="0" xfId="0" applyAlignment="1" applyBorder="1" applyFont="1">
      <alignment horizontal="center" vertical="center"/>
    </xf>
    <xf borderId="13" fillId="4" fontId="15" numFmtId="0" xfId="0" applyAlignment="1" applyBorder="1" applyFont="1">
      <alignment horizontal="center" vertical="center"/>
    </xf>
    <xf borderId="13" fillId="4" fontId="15" numFmtId="0" xfId="0" applyAlignment="1" applyBorder="1" applyFont="1">
      <alignment horizontal="center" vertical="center"/>
    </xf>
    <xf borderId="0" fillId="4" fontId="15" numFmtId="0" xfId="0" applyAlignment="1" applyFont="1">
      <alignment horizontal="center" vertical="center"/>
    </xf>
    <xf borderId="0" fillId="0" fontId="15" numFmtId="0" xfId="0" applyAlignment="1" applyFont="1">
      <alignment vertical="center"/>
    </xf>
    <xf borderId="1" fillId="0" fontId="15" numFmtId="164" xfId="0" applyAlignment="1" applyBorder="1" applyFont="1" applyNumberFormat="1">
      <alignment horizontal="center" readingOrder="0" shrinkToFit="0" vertical="center" wrapText="1"/>
    </xf>
    <xf borderId="1" fillId="9" fontId="15" numFmtId="165" xfId="0" applyAlignment="1" applyBorder="1" applyFont="1" applyNumberFormat="1">
      <alignment vertical="center"/>
    </xf>
    <xf borderId="0" fillId="0" fontId="15" numFmtId="0" xfId="0" applyAlignment="1" applyFont="1">
      <alignment vertical="center"/>
    </xf>
    <xf borderId="14" fillId="4" fontId="15" numFmtId="0" xfId="0" applyAlignment="1" applyBorder="1" applyFont="1">
      <alignment vertical="center"/>
    </xf>
    <xf borderId="1" fillId="4" fontId="15" numFmtId="0" xfId="0" applyAlignment="1" applyBorder="1" applyFont="1">
      <alignment vertical="center"/>
    </xf>
    <xf borderId="0" fillId="0" fontId="7" numFmtId="0" xfId="0" applyAlignment="1" applyFont="1">
      <alignment horizontal="center" readingOrder="0"/>
    </xf>
    <xf borderId="1" fillId="0" fontId="15" numFmtId="165" xfId="0" applyAlignment="1" applyBorder="1" applyFont="1" applyNumberFormat="1">
      <alignment vertical="center"/>
    </xf>
    <xf borderId="1" fillId="9" fontId="15" numFmtId="165" xfId="0" applyAlignment="1" applyBorder="1" applyFont="1" applyNumberFormat="1">
      <alignment horizontal="center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0" fillId="4" fontId="19" numFmtId="0" xfId="0" applyAlignment="1" applyFont="1">
      <alignment horizontal="center" readingOrder="0" vertical="center"/>
    </xf>
    <xf borderId="1" fillId="0" fontId="15" numFmtId="165" xfId="0" applyAlignment="1" applyBorder="1" applyFont="1" applyNumberFormat="1">
      <alignment horizontal="center" readingOrder="0" vertical="center"/>
    </xf>
    <xf borderId="0" fillId="0" fontId="7" numFmtId="0" xfId="0" applyAlignment="1" applyFont="1">
      <alignment horizontal="center"/>
    </xf>
  </cellXfs>
  <cellStyles count="1">
    <cellStyle xfId="0" name="Normal" builtinId="0"/>
  </cellStyles>
  <dxfs count="4">
    <dxf>
      <font/>
      <fill>
        <patternFill patternType="solid">
          <fgColor rgb="FFFF0000"/>
          <bgColor rgb="FFFF0000"/>
        </patternFill>
      </fill>
      <border/>
    </dxf>
    <dxf>
      <font/>
      <fill>
        <patternFill patternType="solid">
          <fgColor rgb="FF93C47D"/>
          <bgColor rgb="FF93C47D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3.25"/>
    <col customWidth="1" min="2" max="2" width="40.25"/>
    <col customWidth="1" min="3" max="3" width="19.5"/>
    <col customWidth="1" min="4" max="4" width="16.75"/>
    <col customWidth="1" min="5" max="5" width="18.5"/>
    <col customWidth="1" min="6" max="6" width="14.63"/>
    <col customWidth="1" min="7" max="7" width="17.75"/>
  </cols>
  <sheetData>
    <row r="1" ht="41.25" customHeight="1">
      <c r="A1" s="1"/>
      <c r="B1" s="2" t="s">
        <v>0</v>
      </c>
      <c r="C1" s="3" t="s">
        <v>1</v>
      </c>
      <c r="D1" s="4" t="s">
        <v>2</v>
      </c>
      <c r="E1" s="5" t="s">
        <v>3</v>
      </c>
      <c r="F1" s="4" t="s">
        <v>2</v>
      </c>
      <c r="G1" s="5" t="s">
        <v>4</v>
      </c>
      <c r="H1" s="4" t="s">
        <v>2</v>
      </c>
    </row>
    <row r="2" ht="15.75" customHeight="1">
      <c r="A2" s="6" t="s">
        <v>5</v>
      </c>
      <c r="B2" s="7" t="s">
        <v>6</v>
      </c>
      <c r="C2" s="8">
        <f>COUNTIF(ENERO!I:I,B2:B27)</f>
        <v>3</v>
      </c>
      <c r="D2" s="8">
        <f>COUNTIFS(ENERO!I:I,B2,ENERO!M:M,$D$1)</f>
        <v>3</v>
      </c>
      <c r="E2" s="9">
        <f>COUNTIF(FEBRERO!I:I,B2:B27)</f>
        <v>13</v>
      </c>
      <c r="F2" s="9">
        <f>COUNTIFS(FEBRERO!I:I,B2,FEBRERO!M:M,$D$1)</f>
        <v>6</v>
      </c>
      <c r="G2" s="9">
        <f>COUNTIF(FEBRERO!K:K,D2:D27)</f>
        <v>0</v>
      </c>
      <c r="H2" s="9">
        <f>COUNTIFS(FEBRERO!K:K,D2,FEBRERO!O:O,$D$1)</f>
        <v>0</v>
      </c>
    </row>
    <row r="3" ht="15.75" customHeight="1">
      <c r="A3" s="10"/>
      <c r="B3" s="11" t="s">
        <v>7</v>
      </c>
      <c r="C3" s="8">
        <f>COUNTIF(ENERO!I:I,B3:B28)</f>
        <v>1</v>
      </c>
      <c r="D3" s="8">
        <f>COUNTIFS(ENERO!I:I,B3,ENERO!M:M,$D$1)</f>
        <v>1</v>
      </c>
      <c r="E3" s="9">
        <f>COUNTIF(FEBRERO!I:I,B3:B28)</f>
        <v>2</v>
      </c>
      <c r="F3" s="9">
        <f>COUNTIFS(FEBRERO!I:I,B3,FEBRERO!M:M,$D$1)</f>
        <v>1</v>
      </c>
      <c r="G3" s="9">
        <f>COUNTIF(FEBRERO!K:K,D3:D28)</f>
        <v>3</v>
      </c>
      <c r="H3" s="9">
        <f>COUNTIFS(FEBRERO!K:K,D3,FEBRERO!O:O,$D$1)</f>
        <v>0</v>
      </c>
    </row>
    <row r="4" ht="15.75" customHeight="1">
      <c r="A4" s="10"/>
      <c r="B4" s="11" t="s">
        <v>8</v>
      </c>
      <c r="C4" s="8">
        <f>COUNTIF(ENERO!I:I,B4:B29)</f>
        <v>2</v>
      </c>
      <c r="D4" s="8">
        <f>COUNTIFS(ENERO!I:I,B4,ENERO!M:M,$D$1)</f>
        <v>2</v>
      </c>
      <c r="E4" s="9">
        <f>COUNTIF(FEBRERO!I:I,B4:B29)</f>
        <v>9</v>
      </c>
      <c r="F4" s="9">
        <f>COUNTIFS(FEBRERO!I:I,B4,FEBRERO!M:M,$D$1)</f>
        <v>4</v>
      </c>
      <c r="G4" s="9">
        <f>COUNTIF(FEBRERO!K:K,D4:D29)</f>
        <v>1</v>
      </c>
      <c r="H4" s="9">
        <f>COUNTIFS(FEBRERO!K:K,D4,FEBRERO!O:O,$D$1)</f>
        <v>0</v>
      </c>
    </row>
    <row r="5" ht="15.75" customHeight="1">
      <c r="A5" s="10"/>
      <c r="B5" s="11" t="s">
        <v>9</v>
      </c>
      <c r="C5" s="8">
        <f>COUNTIF(ENERO!I:I,B5:B30)</f>
        <v>18</v>
      </c>
      <c r="D5" s="8">
        <f>COUNTIFS(ENERO!I:I,B5,ENERO!M:M,$D$1)</f>
        <v>3</v>
      </c>
      <c r="E5" s="9">
        <f>COUNTIF(FEBRERO!I:I,B5:B30)</f>
        <v>70</v>
      </c>
      <c r="F5" s="9">
        <f>COUNTIFS(FEBRERO!I:I,B5,FEBRERO!M:M,$D$1)</f>
        <v>17</v>
      </c>
      <c r="G5" s="9">
        <f>COUNTIF(FEBRERO!K:K,D5:D30)</f>
        <v>0</v>
      </c>
      <c r="H5" s="9">
        <f>COUNTIFS(FEBRERO!K:K,D5,FEBRERO!O:O,$D$1)</f>
        <v>0</v>
      </c>
    </row>
    <row r="6" ht="15.75" customHeight="1">
      <c r="A6" s="10"/>
      <c r="B6" s="11" t="s">
        <v>10</v>
      </c>
      <c r="C6" s="8">
        <f>COUNTIF(ENERO!I:I,B6:B31)</f>
        <v>0</v>
      </c>
      <c r="D6" s="8">
        <f>COUNTIFS(ENERO!I:I,B6,ENERO!M:M,$D$1)</f>
        <v>0</v>
      </c>
      <c r="E6" s="9">
        <f>COUNTIF(FEBRERO!I:I,B6:B31)</f>
        <v>5</v>
      </c>
      <c r="F6" s="9">
        <f>COUNTIFS(FEBRERO!I:I,B6,FEBRERO!M:M,$D$1)</f>
        <v>4</v>
      </c>
      <c r="G6" s="9">
        <f>COUNTIF(FEBRERO!K:K,D6:D31)</f>
        <v>0</v>
      </c>
      <c r="H6" s="9">
        <f>COUNTIFS(FEBRERO!K:K,D6,FEBRERO!O:O,$D$1)</f>
        <v>0</v>
      </c>
    </row>
    <row r="7" ht="15.75" customHeight="1">
      <c r="A7" s="10"/>
      <c r="B7" s="11" t="s">
        <v>11</v>
      </c>
      <c r="C7" s="8">
        <f>COUNTIF(ENERO!I:I,B7:B32)</f>
        <v>0</v>
      </c>
      <c r="D7" s="8">
        <f>COUNTIFS(ENERO!I:I,B7,ENERO!M:M,$D$1)</f>
        <v>0</v>
      </c>
      <c r="E7" s="9">
        <f>COUNTIF(FEBRERO!I:I,B7:B32)</f>
        <v>0</v>
      </c>
      <c r="F7" s="9">
        <f>COUNTIFS(FEBRERO!I:I,B7,FEBRERO!M:M,$D$1)</f>
        <v>0</v>
      </c>
      <c r="G7" s="9">
        <f>COUNTIF(FEBRERO!K:K,D7:D32)</f>
        <v>0</v>
      </c>
      <c r="H7" s="9">
        <f>COUNTIFS(FEBRERO!K:K,D7,FEBRERO!O:O,$D$1)</f>
        <v>0</v>
      </c>
    </row>
    <row r="8" ht="15.75" customHeight="1">
      <c r="A8" s="12"/>
      <c r="B8" s="11" t="s">
        <v>12</v>
      </c>
      <c r="C8" s="8">
        <f>COUNTIF(ENERO!I:I,B8:B33)</f>
        <v>29</v>
      </c>
      <c r="D8" s="8">
        <f>COUNTIFS(ENERO!I:I,B8,ENERO!M:M,$D$1)</f>
        <v>23</v>
      </c>
      <c r="E8" s="9">
        <f>COUNTIF(FEBRERO!I:I,B8:B33)</f>
        <v>13</v>
      </c>
      <c r="F8" s="9">
        <f>COUNTIFS(FEBRERO!I:I,B8,FEBRERO!M:M,$D$1)</f>
        <v>9</v>
      </c>
      <c r="G8" s="9">
        <f>COUNTIF(FEBRERO!K:K,D8:D33)</f>
        <v>0</v>
      </c>
      <c r="H8" s="9">
        <f>COUNTIFS(FEBRERO!K:K,D8,FEBRERO!O:O,$D$1)</f>
        <v>0</v>
      </c>
    </row>
    <row r="9" ht="15.75" customHeight="1">
      <c r="A9" s="13" t="s">
        <v>13</v>
      </c>
      <c r="B9" s="11" t="s">
        <v>14</v>
      </c>
      <c r="C9" s="8">
        <f>COUNTIF(ENERO!I:I,B9:B34)</f>
        <v>12</v>
      </c>
      <c r="D9" s="8">
        <f>COUNTIFS(ENERO!I:I,B9,ENERO!M:M,$D$1)</f>
        <v>1</v>
      </c>
      <c r="E9" s="9">
        <f>COUNTIF(FEBRERO!I:I,B9:B34)</f>
        <v>34</v>
      </c>
      <c r="F9" s="9">
        <f>COUNTIFS(FEBRERO!I:I,B9,FEBRERO!M:M,$D$1)</f>
        <v>10</v>
      </c>
      <c r="G9" s="9">
        <f>COUNTIF(FEBRERO!K:K,D9:D34)</f>
        <v>3</v>
      </c>
      <c r="H9" s="9">
        <f>COUNTIFS(FEBRERO!K:K,D9,FEBRERO!O:O,$D$1)</f>
        <v>0</v>
      </c>
    </row>
    <row r="10" ht="15.75" customHeight="1">
      <c r="A10" s="14"/>
      <c r="B10" s="11" t="s">
        <v>15</v>
      </c>
      <c r="C10" s="8">
        <f>COUNTIF(ENERO!I:I,B10:B35)</f>
        <v>1</v>
      </c>
      <c r="D10" s="8">
        <f>COUNTIFS(ENERO!I:I,B10,ENERO!M:M,$D$1)</f>
        <v>0</v>
      </c>
      <c r="E10" s="9">
        <f>COUNTIF(FEBRERO!I:I,B10:B35)</f>
        <v>7</v>
      </c>
      <c r="F10" s="9">
        <f>COUNTIFS(FEBRERO!I:I,B10,FEBRERO!M:M,$D$1)</f>
        <v>0</v>
      </c>
      <c r="G10" s="9">
        <f>COUNTIF(FEBRERO!K:K,D10:D35)</f>
        <v>0</v>
      </c>
      <c r="H10" s="9">
        <f>COUNTIFS(FEBRERO!K:K,D10,FEBRERO!O:O,$D$1)</f>
        <v>0</v>
      </c>
    </row>
    <row r="11" ht="15.75" customHeight="1">
      <c r="A11" s="14"/>
      <c r="B11" s="11" t="s">
        <v>16</v>
      </c>
      <c r="C11" s="8">
        <f>COUNTIF(ENERO!I:I,B11:B36)</f>
        <v>10</v>
      </c>
      <c r="D11" s="8">
        <f>COUNTIFS(ENERO!I:I,B11,ENERO!M:M,$D$1)</f>
        <v>0</v>
      </c>
      <c r="E11" s="9">
        <f>COUNTIF(FEBRERO!I:I,B11:B36)</f>
        <v>35</v>
      </c>
      <c r="F11" s="9">
        <f>COUNTIFS(FEBRERO!I:I,B11,FEBRERO!M:M,$D$1)</f>
        <v>0</v>
      </c>
      <c r="G11" s="9">
        <f>COUNTIF(FEBRERO!K:K,D11:D36)</f>
        <v>0</v>
      </c>
      <c r="H11" s="9">
        <f>COUNTIFS(FEBRERO!K:K,D11,FEBRERO!O:O,$D$1)</f>
        <v>0</v>
      </c>
    </row>
    <row r="12" ht="15.75" customHeight="1">
      <c r="A12" s="14"/>
      <c r="B12" s="11" t="s">
        <v>17</v>
      </c>
      <c r="C12" s="8">
        <f>COUNTIF(ENERO!I:I,B12:B37)</f>
        <v>0</v>
      </c>
      <c r="D12" s="8">
        <f>COUNTIFS(ENERO!I:I,B12,ENERO!M:M,$D$1)</f>
        <v>0</v>
      </c>
      <c r="E12" s="9">
        <f>COUNTIF(FEBRERO!I:I,B12:B37)</f>
        <v>1</v>
      </c>
      <c r="F12" s="9">
        <f>COUNTIFS(FEBRERO!I:I,B12,FEBRERO!M:M,$D$1)</f>
        <v>1</v>
      </c>
      <c r="G12" s="9">
        <f>COUNTIF(FEBRERO!K:K,D12:D37)</f>
        <v>0</v>
      </c>
      <c r="H12" s="9">
        <f>COUNTIFS(FEBRERO!K:K,D12,FEBRERO!O:O,$D$1)</f>
        <v>0</v>
      </c>
    </row>
    <row r="13" ht="15.75" customHeight="1">
      <c r="A13" s="14"/>
      <c r="B13" s="11" t="s">
        <v>18</v>
      </c>
      <c r="C13" s="8">
        <f>COUNTIF(ENERO!I:I,B13:B38)</f>
        <v>0</v>
      </c>
      <c r="D13" s="8">
        <f>COUNTIFS(ENERO!I:I,B13,ENERO!M:M,$D$1)</f>
        <v>0</v>
      </c>
      <c r="E13" s="9">
        <f>COUNTIF(FEBRERO!I:I,B13:B38)</f>
        <v>0</v>
      </c>
      <c r="F13" s="9">
        <f>COUNTIFS(FEBRERO!I:I,B13,FEBRERO!M:M,$D$1)</f>
        <v>0</v>
      </c>
      <c r="G13" s="9">
        <f>COUNTIF(FEBRERO!K:K,D13:D38)</f>
        <v>0</v>
      </c>
      <c r="H13" s="9">
        <f>COUNTIFS(FEBRERO!K:K,D13,FEBRERO!O:O,$D$1)</f>
        <v>0</v>
      </c>
    </row>
    <row r="14" ht="15.75" customHeight="1">
      <c r="A14" s="14"/>
      <c r="B14" s="11" t="s">
        <v>19</v>
      </c>
      <c r="C14" s="8">
        <f>COUNTIF(ENERO!I:I,B14:B39)</f>
        <v>5</v>
      </c>
      <c r="D14" s="8">
        <f>COUNTIFS(ENERO!I:I,B14,ENERO!M:M,$D$1)</f>
        <v>5</v>
      </c>
      <c r="E14" s="9">
        <f>COUNTIF(FEBRERO!I:I,B14:B39)</f>
        <v>24</v>
      </c>
      <c r="F14" s="9">
        <f>COUNTIFS(FEBRERO!I:I,B14,FEBRERO!M:M,$D$1)</f>
        <v>20</v>
      </c>
      <c r="G14" s="9">
        <f>COUNTIF(FEBRERO!K:K,D14:D39)</f>
        <v>1</v>
      </c>
      <c r="H14" s="9">
        <f>COUNTIFS(FEBRERO!K:K,D14,FEBRERO!O:O,$D$1)</f>
        <v>0</v>
      </c>
    </row>
    <row r="15" ht="15.75" customHeight="1">
      <c r="A15" s="14"/>
      <c r="B15" s="11" t="s">
        <v>20</v>
      </c>
      <c r="C15" s="8">
        <f>COUNTIF(ENERO!I:I,B15:B40)</f>
        <v>5</v>
      </c>
      <c r="D15" s="8">
        <f>COUNTIFS(ENERO!I:I,B15,ENERO!M:M,$D$1)</f>
        <v>0</v>
      </c>
      <c r="E15" s="9">
        <f>COUNTIF(FEBRERO!I:I,B15:B40)</f>
        <v>9</v>
      </c>
      <c r="F15" s="9">
        <f>COUNTIFS(FEBRERO!I:I,B15,FEBRERO!M:M,$D$1)</f>
        <v>4</v>
      </c>
      <c r="G15" s="9">
        <f>COUNTIF(FEBRERO!K:K,D15:D40)</f>
        <v>0</v>
      </c>
      <c r="H15" s="9">
        <f>COUNTIFS(FEBRERO!K:K,D15,FEBRERO!O:O,$D$1)</f>
        <v>0</v>
      </c>
    </row>
    <row r="16" ht="15.75" customHeight="1">
      <c r="A16" s="14"/>
      <c r="B16" s="11" t="s">
        <v>21</v>
      </c>
      <c r="C16" s="8">
        <f>COUNTIF(ENERO!I:I,B16:B41)</f>
        <v>15</v>
      </c>
      <c r="D16" s="8">
        <f>COUNTIFS(ENERO!I:I,B16,ENERO!M:M,$D$1)</f>
        <v>0</v>
      </c>
      <c r="E16" s="9">
        <f>COUNTIF(FEBRERO!I:I,B16:B41)</f>
        <v>122</v>
      </c>
      <c r="F16" s="9">
        <f>COUNTIFS(FEBRERO!I:I,B16,FEBRERO!M:M,$D$1)</f>
        <v>7</v>
      </c>
      <c r="G16" s="9">
        <f>COUNTIF(FEBRERO!K:K,D16:D41)</f>
        <v>0</v>
      </c>
      <c r="H16" s="9">
        <f>COUNTIFS(FEBRERO!K:K,D16,FEBRERO!O:O,$D$1)</f>
        <v>0</v>
      </c>
    </row>
    <row r="17" ht="15.75" customHeight="1">
      <c r="A17" s="14"/>
      <c r="B17" s="11" t="s">
        <v>22</v>
      </c>
      <c r="C17" s="8">
        <f>COUNTIF(ENERO!I:I,B17:B42)</f>
        <v>3</v>
      </c>
      <c r="D17" s="8">
        <f>COUNTIFS(ENERO!I:I,B17,ENERO!M:M,$D$1)</f>
        <v>0</v>
      </c>
      <c r="E17" s="9">
        <f>COUNTIF(FEBRERO!I:I,B17:B42)</f>
        <v>7</v>
      </c>
      <c r="F17" s="9">
        <f>COUNTIFS(FEBRERO!I:I,B17,FEBRERO!M:M,$D$1)</f>
        <v>5</v>
      </c>
      <c r="G17" s="9">
        <f>COUNTIF(FEBRERO!K:K,D17:D42)</f>
        <v>0</v>
      </c>
      <c r="H17" s="9">
        <f>COUNTIFS(FEBRERO!K:K,D17,FEBRERO!O:O,$D$1)</f>
        <v>0</v>
      </c>
    </row>
    <row r="18" ht="15.75" customHeight="1">
      <c r="A18" s="14"/>
      <c r="B18" s="11" t="s">
        <v>23</v>
      </c>
      <c r="C18" s="8">
        <f>COUNTIF(ENERO!I:I,B18:B43)</f>
        <v>0</v>
      </c>
      <c r="D18" s="8">
        <f>COUNTIFS(ENERO!I:I,B18,ENERO!M:M,$D$1)</f>
        <v>0</v>
      </c>
      <c r="E18" s="9">
        <f>COUNTIF(FEBRERO!I:I,B18:B43)</f>
        <v>3</v>
      </c>
      <c r="F18" s="9">
        <f>COUNTIFS(FEBRERO!I:I,B18,FEBRERO!M:M,$D$1)</f>
        <v>1</v>
      </c>
      <c r="G18" s="9">
        <f>COUNTIF(FEBRERO!K:K,D18:D43)</f>
        <v>0</v>
      </c>
      <c r="H18" s="9">
        <f>COUNTIFS(FEBRERO!K:K,D18,FEBRERO!O:O,$D$1)</f>
        <v>0</v>
      </c>
    </row>
    <row r="19" ht="15.75" customHeight="1">
      <c r="A19" s="14"/>
      <c r="B19" s="11" t="s">
        <v>24</v>
      </c>
      <c r="C19" s="8">
        <f>COUNTIF(ENERO!I:I,B19:B44)</f>
        <v>6</v>
      </c>
      <c r="D19" s="8">
        <f>COUNTIFS(ENERO!I:I,B19,ENERO!M:M,$D$1)</f>
        <v>2</v>
      </c>
      <c r="E19" s="9">
        <f>COUNTIF(FEBRERO!I:I,B19:B44)</f>
        <v>42</v>
      </c>
      <c r="F19" s="9">
        <f>COUNTIFS(FEBRERO!I:I,B19,FEBRERO!M:M,$D$1)</f>
        <v>19</v>
      </c>
      <c r="G19" s="9">
        <f>COUNTIF(FEBRERO!K:K,D19:D44)</f>
        <v>1</v>
      </c>
      <c r="H19" s="9">
        <f>COUNTIFS(FEBRERO!K:K,D19,FEBRERO!O:O,$D$1)</f>
        <v>0</v>
      </c>
    </row>
    <row r="20" ht="15.75" customHeight="1">
      <c r="A20" s="14"/>
      <c r="B20" s="11" t="s">
        <v>25</v>
      </c>
      <c r="C20" s="8">
        <f>COUNTIF(ENERO!I:I,B20:B45)</f>
        <v>0</v>
      </c>
      <c r="D20" s="8">
        <f>COUNTIFS(ENERO!I:I,B20,ENERO!M:M,$D$1)</f>
        <v>0</v>
      </c>
      <c r="E20" s="9">
        <f>COUNTIF(FEBRERO!I:I,B20:B45)</f>
        <v>1</v>
      </c>
      <c r="F20" s="9">
        <f>COUNTIFS(FEBRERO!I:I,B20,FEBRERO!M:M,$D$1)</f>
        <v>0</v>
      </c>
      <c r="G20" s="9">
        <f>COUNTIF(FEBRERO!K:K,D20:D45)</f>
        <v>0</v>
      </c>
      <c r="H20" s="9">
        <f>COUNTIFS(FEBRERO!K:K,D20,FEBRERO!O:O,$D$1)</f>
        <v>0</v>
      </c>
    </row>
    <row r="21" ht="15.75" customHeight="1">
      <c r="A21" s="14"/>
      <c r="B21" s="11" t="s">
        <v>26</v>
      </c>
      <c r="C21" s="8">
        <f>COUNTIF(ENERO!I:I,B21:B46)</f>
        <v>0</v>
      </c>
      <c r="D21" s="8">
        <f>COUNTIFS(ENERO!I:I,B21,ENERO!M:M,$D$1)</f>
        <v>0</v>
      </c>
      <c r="E21" s="9">
        <f>COUNTIF(FEBRERO!I:I,B21:B46)</f>
        <v>1</v>
      </c>
      <c r="F21" s="9">
        <f>COUNTIFS(FEBRERO!I:I,B21,FEBRERO!M:M,$D$1)</f>
        <v>1</v>
      </c>
      <c r="G21" s="9">
        <f>COUNTIF(FEBRERO!K:K,D21:D46)</f>
        <v>0</v>
      </c>
      <c r="H21" s="9">
        <f>COUNTIFS(FEBRERO!K:K,D21,FEBRERO!O:O,$D$1)</f>
        <v>0</v>
      </c>
    </row>
    <row r="22" ht="15.75" customHeight="1">
      <c r="A22" s="15"/>
      <c r="B22" s="7" t="s">
        <v>27</v>
      </c>
      <c r="C22" s="8">
        <f>COUNTIF(ENERO!I:I,B22:B47)</f>
        <v>79</v>
      </c>
      <c r="D22" s="8">
        <f>COUNTIFS(ENERO!I:I,B22,ENERO!M:M,$D$1)</f>
        <v>8</v>
      </c>
      <c r="E22" s="9">
        <f>COUNTIF(FEBRERO!I:I,B22:B47)</f>
        <v>24</v>
      </c>
      <c r="F22" s="9">
        <f>COUNTIFS(FEBRERO!I:I,B22,FEBRERO!M:M,$D$1)</f>
        <v>9</v>
      </c>
      <c r="G22" s="9">
        <f>COUNTIF(FEBRERO!K:K,D22:D47)</f>
        <v>0</v>
      </c>
      <c r="H22" s="9">
        <f>COUNTIFS(FEBRERO!K:K,D22,FEBRERO!O:O,$D$1)</f>
        <v>0</v>
      </c>
    </row>
    <row r="23" ht="15.75" customHeight="1">
      <c r="A23" s="13" t="s">
        <v>28</v>
      </c>
      <c r="B23" s="7" t="s">
        <v>29</v>
      </c>
      <c r="C23" s="8">
        <f>COUNTIF(ENERO!I:I,B23:B48)</f>
        <v>4</v>
      </c>
      <c r="D23" s="8">
        <f>COUNTIFS(ENERO!I:I,B23,ENERO!M:M,$D$1)</f>
        <v>1</v>
      </c>
      <c r="E23" s="9">
        <f>COUNTIF(FEBRERO!I:I,B23:B48)</f>
        <v>19</v>
      </c>
      <c r="F23" s="9">
        <f>COUNTIFS(FEBRERO!I:I,B23,FEBRERO!M:M,$D$1)</f>
        <v>4</v>
      </c>
      <c r="G23" s="9">
        <f>COUNTIF(FEBRERO!K:K,D23:D48)</f>
        <v>3</v>
      </c>
      <c r="H23" s="9">
        <f>COUNTIFS(FEBRERO!K:K,D23,FEBRERO!O:O,$D$1)</f>
        <v>0</v>
      </c>
    </row>
    <row r="24" ht="15.75" customHeight="1">
      <c r="A24" s="14"/>
      <c r="B24" s="11" t="s">
        <v>30</v>
      </c>
      <c r="C24" s="8">
        <f>COUNTIF(ENERO!I:I,B24:B49)</f>
        <v>0</v>
      </c>
      <c r="D24" s="8">
        <f>COUNTIFS(ENERO!I:I,B24,ENERO!M:M,$D$1)</f>
        <v>0</v>
      </c>
      <c r="E24" s="9">
        <f>COUNTIF(FEBRERO!I:I,B24:B49)</f>
        <v>0</v>
      </c>
      <c r="F24" s="9">
        <f>COUNTIFS(FEBRERO!I:I,B24,FEBRERO!M:M,$D$1)</f>
        <v>0</v>
      </c>
      <c r="G24" s="9">
        <f>COUNTIF(FEBRERO!K:K,D24:D49)</f>
        <v>0</v>
      </c>
      <c r="H24" s="9">
        <f>COUNTIFS(FEBRERO!K:K,D24,FEBRERO!O:O,$D$1)</f>
        <v>0</v>
      </c>
    </row>
    <row r="25" ht="15.75" customHeight="1">
      <c r="A25" s="14"/>
      <c r="B25" s="11" t="s">
        <v>31</v>
      </c>
      <c r="C25" s="8">
        <f>COUNTIF(ENERO!I:I,B25:B50)</f>
        <v>3</v>
      </c>
      <c r="D25" s="8">
        <f>COUNTIFS(ENERO!I:I,B25,ENERO!M:M,$D$1)</f>
        <v>3</v>
      </c>
      <c r="E25" s="9">
        <f>COUNTIF(FEBRERO!I:I,B25:B50)</f>
        <v>0</v>
      </c>
      <c r="F25" s="9">
        <f>COUNTIFS(FEBRERO!I:I,B25,FEBRERO!M:M,$D$1)</f>
        <v>0</v>
      </c>
      <c r="G25" s="9">
        <f>COUNTIF(FEBRERO!K:K,D25:D50)</f>
        <v>0</v>
      </c>
      <c r="H25" s="9">
        <f>COUNTIFS(FEBRERO!K:K,D25,FEBRERO!O:O,$D$1)</f>
        <v>0</v>
      </c>
    </row>
    <row r="26" ht="15.75" customHeight="1">
      <c r="A26" s="14"/>
      <c r="B26" s="11" t="s">
        <v>32</v>
      </c>
      <c r="C26" s="8">
        <f>COUNTIF(ENERO!I:I,B26:B51)</f>
        <v>2</v>
      </c>
      <c r="D26" s="8">
        <f>COUNTIFS(ENERO!I:I,B26,ENERO!M:M,$D$1)</f>
        <v>1</v>
      </c>
      <c r="E26" s="9">
        <f>COUNTIF(FEBRERO!I:I,B26:B51)</f>
        <v>1</v>
      </c>
      <c r="F26" s="9">
        <f>COUNTIFS(FEBRERO!I:I,B26,FEBRERO!M:M,$D$1)</f>
        <v>1</v>
      </c>
      <c r="G26" s="9">
        <f>COUNTIF(FEBRERO!K:K,D26:D51)</f>
        <v>3</v>
      </c>
      <c r="H26" s="9">
        <f>COUNTIFS(FEBRERO!K:K,D26,FEBRERO!O:O,$D$1)</f>
        <v>0</v>
      </c>
    </row>
    <row r="27" ht="15.75" customHeight="1">
      <c r="A27" s="15"/>
      <c r="B27" s="11" t="s">
        <v>33</v>
      </c>
      <c r="C27" s="8">
        <f>COUNTIF(ENERO!I:I,B27:B52)</f>
        <v>13</v>
      </c>
      <c r="D27" s="8">
        <f>COUNTIFS(ENERO!I:I,B27,ENERO!M:M,$D$1)</f>
        <v>8</v>
      </c>
      <c r="E27" s="9">
        <f>COUNTIF(FEBRERO!I:I,B27:B52)</f>
        <v>16</v>
      </c>
      <c r="F27" s="9">
        <f>COUNTIFS(FEBRERO!I:I,B27,FEBRERO!M:M,$D$1)</f>
        <v>9</v>
      </c>
      <c r="G27" s="9">
        <f>COUNTIF(FEBRERO!K:K,D27:D52)</f>
        <v>0</v>
      </c>
      <c r="H27" s="9">
        <f>COUNTIFS(FEBRERO!K:K,D27,FEBRERO!O:O,$D$1)</f>
        <v>0</v>
      </c>
    </row>
    <row r="28" ht="15.75" customHeight="1">
      <c r="A28" s="16" t="s">
        <v>34</v>
      </c>
      <c r="B28" s="17"/>
      <c r="C28" s="18">
        <f t="shared" ref="C28:H28" si="1">SUM(C2:C27)</f>
        <v>211</v>
      </c>
      <c r="D28" s="18">
        <f t="shared" si="1"/>
        <v>61</v>
      </c>
      <c r="E28" s="18">
        <f t="shared" si="1"/>
        <v>458</v>
      </c>
      <c r="F28" s="18">
        <f t="shared" si="1"/>
        <v>132</v>
      </c>
      <c r="G28" s="18">
        <f t="shared" si="1"/>
        <v>15</v>
      </c>
      <c r="H28" s="18">
        <f t="shared" si="1"/>
        <v>0</v>
      </c>
    </row>
    <row r="29" ht="15.75" customHeight="1">
      <c r="A29" s="19"/>
      <c r="C29" s="20"/>
      <c r="D29" s="20"/>
    </row>
    <row r="30" ht="15.75" customHeight="1">
      <c r="A30" s="19"/>
      <c r="C30" s="20"/>
      <c r="D30" s="20"/>
    </row>
    <row r="31" ht="15.75" customHeight="1">
      <c r="A31" s="19"/>
      <c r="C31" s="20"/>
      <c r="D31" s="20"/>
    </row>
    <row r="32" ht="15.75" customHeight="1">
      <c r="A32" s="19"/>
      <c r="C32" s="20"/>
      <c r="D32" s="20"/>
    </row>
    <row r="33" ht="15.75" customHeight="1">
      <c r="A33" s="19"/>
      <c r="C33" s="20"/>
      <c r="D33" s="20"/>
    </row>
    <row r="34" ht="15.75" customHeight="1">
      <c r="A34" s="19"/>
      <c r="C34" s="20"/>
      <c r="D34" s="20"/>
    </row>
    <row r="35" ht="15.75" customHeight="1">
      <c r="A35" s="19"/>
      <c r="C35" s="20"/>
      <c r="D35" s="20"/>
    </row>
    <row r="36" ht="15.75" customHeight="1">
      <c r="A36" s="19"/>
      <c r="C36" s="20"/>
      <c r="D36" s="20"/>
    </row>
    <row r="37" ht="15.75" customHeight="1">
      <c r="A37" s="19"/>
      <c r="C37" s="20"/>
      <c r="D37" s="20"/>
    </row>
    <row r="38" ht="15.75" customHeight="1">
      <c r="A38" s="19"/>
      <c r="C38" s="20"/>
      <c r="D38" s="20"/>
    </row>
    <row r="39" ht="15.75" customHeight="1">
      <c r="A39" s="19"/>
      <c r="C39" s="20"/>
      <c r="D39" s="20"/>
    </row>
    <row r="40" ht="15.75" customHeight="1">
      <c r="A40" s="19"/>
      <c r="C40" s="20"/>
      <c r="D40" s="20"/>
    </row>
    <row r="41" ht="15.75" customHeight="1">
      <c r="A41" s="19"/>
      <c r="C41" s="20"/>
      <c r="D41" s="20"/>
    </row>
    <row r="42" ht="15.75" customHeight="1">
      <c r="A42" s="19"/>
      <c r="C42" s="20"/>
      <c r="D42" s="20"/>
    </row>
    <row r="43" ht="15.75" customHeight="1">
      <c r="A43" s="19"/>
      <c r="C43" s="20"/>
      <c r="D43" s="20"/>
    </row>
    <row r="44" ht="15.75" customHeight="1">
      <c r="A44" s="19"/>
      <c r="C44" s="20"/>
      <c r="D44" s="20"/>
    </row>
    <row r="45" ht="15.75" customHeight="1">
      <c r="A45" s="19"/>
      <c r="C45" s="20"/>
      <c r="D45" s="20"/>
    </row>
    <row r="46" ht="15.75" customHeight="1">
      <c r="A46" s="19"/>
      <c r="C46" s="20"/>
      <c r="D46" s="20"/>
    </row>
    <row r="47" ht="15.75" customHeight="1">
      <c r="A47" s="19"/>
      <c r="C47" s="20"/>
      <c r="D47" s="20"/>
    </row>
    <row r="48" ht="15.75" customHeight="1">
      <c r="A48" s="19"/>
      <c r="C48" s="20"/>
      <c r="D48" s="20"/>
    </row>
    <row r="49" ht="15.75" customHeight="1">
      <c r="A49" s="19"/>
      <c r="C49" s="20"/>
      <c r="D49" s="20"/>
    </row>
    <row r="50" ht="15.75" customHeight="1">
      <c r="A50" s="19"/>
      <c r="C50" s="20"/>
      <c r="D50" s="20"/>
    </row>
    <row r="51" ht="15.75" customHeight="1">
      <c r="A51" s="19"/>
      <c r="C51" s="20"/>
      <c r="D51" s="20"/>
    </row>
    <row r="52" ht="15.75" customHeight="1">
      <c r="A52" s="19"/>
      <c r="C52" s="20"/>
      <c r="D52" s="20"/>
    </row>
    <row r="53" ht="15.75" customHeight="1">
      <c r="A53" s="19"/>
      <c r="C53" s="20"/>
      <c r="D53" s="20"/>
    </row>
    <row r="54" ht="15.75" customHeight="1">
      <c r="A54" s="19"/>
      <c r="C54" s="20"/>
      <c r="D54" s="20"/>
    </row>
    <row r="55" ht="15.75" customHeight="1">
      <c r="A55" s="19"/>
      <c r="C55" s="20"/>
      <c r="D55" s="20"/>
    </row>
    <row r="56" ht="15.75" customHeight="1">
      <c r="A56" s="19"/>
      <c r="C56" s="20"/>
      <c r="D56" s="20"/>
    </row>
    <row r="57" ht="15.75" customHeight="1">
      <c r="A57" s="19"/>
      <c r="C57" s="20"/>
      <c r="D57" s="20"/>
    </row>
    <row r="58" ht="15.75" customHeight="1">
      <c r="A58" s="19"/>
      <c r="C58" s="20"/>
      <c r="D58" s="20"/>
    </row>
    <row r="59" ht="15.75" customHeight="1">
      <c r="A59" s="19"/>
      <c r="C59" s="20"/>
      <c r="D59" s="20"/>
    </row>
    <row r="60" ht="15.75" customHeight="1">
      <c r="A60" s="19"/>
      <c r="C60" s="20"/>
      <c r="D60" s="20"/>
    </row>
    <row r="61" ht="15.75" customHeight="1">
      <c r="A61" s="19"/>
      <c r="C61" s="20"/>
      <c r="D61" s="20"/>
    </row>
    <row r="62" ht="15.75" customHeight="1">
      <c r="A62" s="19"/>
      <c r="C62" s="20"/>
      <c r="D62" s="20"/>
    </row>
    <row r="63" ht="15.75" customHeight="1">
      <c r="A63" s="19"/>
      <c r="C63" s="20"/>
      <c r="D63" s="20"/>
    </row>
    <row r="64" ht="15.75" customHeight="1">
      <c r="A64" s="19"/>
      <c r="C64" s="20"/>
      <c r="D64" s="20"/>
    </row>
    <row r="65" ht="15.75" customHeight="1">
      <c r="A65" s="19"/>
      <c r="C65" s="20"/>
      <c r="D65" s="20"/>
    </row>
    <row r="66" ht="15.75" customHeight="1">
      <c r="A66" s="19"/>
      <c r="C66" s="20"/>
      <c r="D66" s="20"/>
    </row>
    <row r="67" ht="15.75" customHeight="1">
      <c r="A67" s="19"/>
      <c r="C67" s="20"/>
      <c r="D67" s="20"/>
    </row>
    <row r="68" ht="15.75" customHeight="1">
      <c r="A68" s="19"/>
      <c r="C68" s="20"/>
      <c r="D68" s="20"/>
    </row>
    <row r="69" ht="15.75" customHeight="1">
      <c r="A69" s="19"/>
      <c r="C69" s="20"/>
      <c r="D69" s="20"/>
    </row>
    <row r="70" ht="15.75" customHeight="1">
      <c r="A70" s="19"/>
      <c r="C70" s="20"/>
      <c r="D70" s="20"/>
    </row>
    <row r="71" ht="15.75" customHeight="1">
      <c r="A71" s="19"/>
      <c r="C71" s="20"/>
      <c r="D71" s="20"/>
    </row>
    <row r="72" ht="15.75" customHeight="1">
      <c r="A72" s="19"/>
      <c r="C72" s="20"/>
      <c r="D72" s="20"/>
    </row>
    <row r="73" ht="15.75" customHeight="1">
      <c r="A73" s="19"/>
      <c r="C73" s="20"/>
      <c r="D73" s="20"/>
    </row>
    <row r="74" ht="15.75" customHeight="1">
      <c r="A74" s="19"/>
      <c r="C74" s="20"/>
      <c r="D74" s="20"/>
    </row>
    <row r="75" ht="15.75" customHeight="1">
      <c r="A75" s="19"/>
      <c r="C75" s="20"/>
      <c r="D75" s="20"/>
    </row>
    <row r="76" ht="15.75" customHeight="1">
      <c r="A76" s="19"/>
      <c r="C76" s="20"/>
      <c r="D76" s="20"/>
    </row>
    <row r="77" ht="15.75" customHeight="1">
      <c r="A77" s="19"/>
      <c r="C77" s="20"/>
      <c r="D77" s="20"/>
    </row>
    <row r="78" ht="15.75" customHeight="1">
      <c r="A78" s="19"/>
      <c r="C78" s="20"/>
      <c r="D78" s="20"/>
    </row>
    <row r="79" ht="15.75" customHeight="1">
      <c r="A79" s="19"/>
      <c r="C79" s="20"/>
      <c r="D79" s="20"/>
    </row>
    <row r="80" ht="15.75" customHeight="1">
      <c r="A80" s="19"/>
      <c r="C80" s="20"/>
      <c r="D80" s="20"/>
    </row>
    <row r="81" ht="15.75" customHeight="1">
      <c r="A81" s="19"/>
      <c r="C81" s="20"/>
      <c r="D81" s="20"/>
    </row>
    <row r="82" ht="15.75" customHeight="1">
      <c r="A82" s="19"/>
      <c r="C82" s="20"/>
      <c r="D82" s="20"/>
    </row>
    <row r="83" ht="15.75" customHeight="1">
      <c r="A83" s="19"/>
      <c r="C83" s="20"/>
      <c r="D83" s="20"/>
    </row>
    <row r="84" ht="15.75" customHeight="1">
      <c r="A84" s="19"/>
      <c r="C84" s="20"/>
      <c r="D84" s="20"/>
    </row>
    <row r="85" ht="15.75" customHeight="1">
      <c r="A85" s="19"/>
      <c r="C85" s="20"/>
      <c r="D85" s="20"/>
    </row>
    <row r="86" ht="15.75" customHeight="1">
      <c r="A86" s="19"/>
      <c r="C86" s="20"/>
      <c r="D86" s="20"/>
    </row>
    <row r="87" ht="15.75" customHeight="1">
      <c r="A87" s="19"/>
      <c r="C87" s="20"/>
      <c r="D87" s="20"/>
    </row>
    <row r="88" ht="15.75" customHeight="1">
      <c r="A88" s="19"/>
      <c r="C88" s="20"/>
      <c r="D88" s="20"/>
    </row>
    <row r="89" ht="15.75" customHeight="1">
      <c r="A89" s="19"/>
      <c r="C89" s="20"/>
      <c r="D89" s="20"/>
    </row>
    <row r="90" ht="15.75" customHeight="1">
      <c r="A90" s="19"/>
      <c r="C90" s="20"/>
      <c r="D90" s="20"/>
    </row>
    <row r="91" ht="15.75" customHeight="1">
      <c r="A91" s="19"/>
      <c r="C91" s="20"/>
      <c r="D91" s="20"/>
    </row>
    <row r="92" ht="15.75" customHeight="1">
      <c r="A92" s="19"/>
      <c r="C92" s="20"/>
      <c r="D92" s="20"/>
    </row>
    <row r="93" ht="15.75" customHeight="1">
      <c r="A93" s="19"/>
      <c r="C93" s="20"/>
      <c r="D93" s="20"/>
    </row>
    <row r="94" ht="15.75" customHeight="1">
      <c r="A94" s="19"/>
      <c r="C94" s="20"/>
      <c r="D94" s="20"/>
    </row>
    <row r="95" ht="15.75" customHeight="1">
      <c r="A95" s="19"/>
      <c r="C95" s="20"/>
      <c r="D95" s="20"/>
    </row>
    <row r="96" ht="15.75" customHeight="1">
      <c r="A96" s="19"/>
      <c r="C96" s="20"/>
      <c r="D96" s="20"/>
    </row>
    <row r="97" ht="15.75" customHeight="1">
      <c r="A97" s="19"/>
      <c r="C97" s="20"/>
      <c r="D97" s="20"/>
    </row>
    <row r="98" ht="15.75" customHeight="1">
      <c r="A98" s="19"/>
      <c r="C98" s="20"/>
      <c r="D98" s="20"/>
    </row>
    <row r="99" ht="15.75" customHeight="1">
      <c r="A99" s="19"/>
      <c r="C99" s="20"/>
      <c r="D99" s="20"/>
    </row>
    <row r="100" ht="15.75" customHeight="1">
      <c r="A100" s="19"/>
      <c r="C100" s="20"/>
      <c r="D100" s="20"/>
    </row>
    <row r="101" ht="15.75" customHeight="1">
      <c r="A101" s="19"/>
      <c r="C101" s="20"/>
      <c r="D101" s="20"/>
    </row>
    <row r="102" ht="15.75" customHeight="1">
      <c r="A102" s="19"/>
      <c r="C102" s="20"/>
      <c r="D102" s="20"/>
    </row>
    <row r="103" ht="15.75" customHeight="1">
      <c r="A103" s="19"/>
      <c r="C103" s="20"/>
      <c r="D103" s="20"/>
    </row>
    <row r="104" ht="15.75" customHeight="1">
      <c r="A104" s="19"/>
      <c r="C104" s="20"/>
      <c r="D104" s="20"/>
    </row>
    <row r="105" ht="15.75" customHeight="1">
      <c r="A105" s="19"/>
      <c r="C105" s="20"/>
      <c r="D105" s="20"/>
    </row>
    <row r="106" ht="15.75" customHeight="1">
      <c r="A106" s="19"/>
      <c r="C106" s="20"/>
      <c r="D106" s="20"/>
    </row>
    <row r="107" ht="15.75" customHeight="1">
      <c r="A107" s="19"/>
      <c r="C107" s="20"/>
      <c r="D107" s="20"/>
    </row>
    <row r="108" ht="15.75" customHeight="1">
      <c r="A108" s="19"/>
      <c r="C108" s="20"/>
      <c r="D108" s="20"/>
    </row>
    <row r="109" ht="15.75" customHeight="1">
      <c r="A109" s="19"/>
      <c r="C109" s="20"/>
      <c r="D109" s="20"/>
    </row>
    <row r="110" ht="15.75" customHeight="1">
      <c r="A110" s="19"/>
      <c r="C110" s="20"/>
      <c r="D110" s="20"/>
    </row>
    <row r="111" ht="15.75" customHeight="1">
      <c r="A111" s="19"/>
      <c r="C111" s="20"/>
      <c r="D111" s="20"/>
    </row>
    <row r="112" ht="15.75" customHeight="1">
      <c r="A112" s="19"/>
      <c r="C112" s="20"/>
      <c r="D112" s="20"/>
    </row>
    <row r="113" ht="15.75" customHeight="1">
      <c r="A113" s="19"/>
      <c r="C113" s="20"/>
      <c r="D113" s="20"/>
    </row>
    <row r="114" ht="15.75" customHeight="1">
      <c r="A114" s="19"/>
      <c r="C114" s="20"/>
      <c r="D114" s="20"/>
    </row>
    <row r="115" ht="15.75" customHeight="1">
      <c r="A115" s="19"/>
      <c r="C115" s="20"/>
      <c r="D115" s="20"/>
    </row>
    <row r="116" ht="15.75" customHeight="1">
      <c r="A116" s="19"/>
      <c r="C116" s="20"/>
      <c r="D116" s="20"/>
    </row>
    <row r="117" ht="15.75" customHeight="1">
      <c r="A117" s="19"/>
      <c r="C117" s="20"/>
      <c r="D117" s="20"/>
    </row>
    <row r="118" ht="15.75" customHeight="1">
      <c r="A118" s="19"/>
      <c r="C118" s="20"/>
      <c r="D118" s="20"/>
    </row>
    <row r="119" ht="15.75" customHeight="1">
      <c r="A119" s="19"/>
      <c r="C119" s="20"/>
      <c r="D119" s="20"/>
    </row>
    <row r="120" ht="15.75" customHeight="1">
      <c r="A120" s="19"/>
      <c r="C120" s="20"/>
      <c r="D120" s="20"/>
    </row>
    <row r="121" ht="15.75" customHeight="1">
      <c r="A121" s="19"/>
      <c r="C121" s="20"/>
      <c r="D121" s="20"/>
    </row>
    <row r="122" ht="15.75" customHeight="1">
      <c r="A122" s="19"/>
      <c r="C122" s="20"/>
      <c r="D122" s="20"/>
    </row>
    <row r="123" ht="15.75" customHeight="1">
      <c r="A123" s="19"/>
      <c r="C123" s="20"/>
      <c r="D123" s="20"/>
    </row>
    <row r="124" ht="15.75" customHeight="1">
      <c r="A124" s="19"/>
      <c r="C124" s="20"/>
      <c r="D124" s="20"/>
    </row>
    <row r="125" ht="15.75" customHeight="1">
      <c r="A125" s="19"/>
      <c r="C125" s="20"/>
      <c r="D125" s="20"/>
    </row>
    <row r="126" ht="15.75" customHeight="1">
      <c r="A126" s="19"/>
      <c r="C126" s="20"/>
      <c r="D126" s="20"/>
    </row>
    <row r="127" ht="15.75" customHeight="1">
      <c r="A127" s="19"/>
      <c r="C127" s="20"/>
      <c r="D127" s="20"/>
    </row>
    <row r="128" ht="15.75" customHeight="1">
      <c r="A128" s="19"/>
      <c r="C128" s="20"/>
      <c r="D128" s="20"/>
    </row>
    <row r="129" ht="15.75" customHeight="1">
      <c r="A129" s="19"/>
      <c r="C129" s="20"/>
      <c r="D129" s="20"/>
    </row>
    <row r="130" ht="15.75" customHeight="1">
      <c r="A130" s="19"/>
      <c r="C130" s="20"/>
      <c r="D130" s="20"/>
    </row>
    <row r="131" ht="15.75" customHeight="1">
      <c r="A131" s="19"/>
      <c r="C131" s="20"/>
      <c r="D131" s="20"/>
    </row>
    <row r="132" ht="15.75" customHeight="1">
      <c r="A132" s="19"/>
      <c r="C132" s="20"/>
      <c r="D132" s="20"/>
    </row>
    <row r="133" ht="15.75" customHeight="1">
      <c r="A133" s="19"/>
      <c r="C133" s="20"/>
      <c r="D133" s="20"/>
    </row>
    <row r="134" ht="15.75" customHeight="1">
      <c r="A134" s="19"/>
      <c r="C134" s="20"/>
      <c r="D134" s="20"/>
    </row>
    <row r="135" ht="15.75" customHeight="1">
      <c r="A135" s="19"/>
      <c r="C135" s="20"/>
      <c r="D135" s="20"/>
    </row>
    <row r="136" ht="15.75" customHeight="1">
      <c r="A136" s="19"/>
      <c r="C136" s="20"/>
      <c r="D136" s="20"/>
    </row>
    <row r="137" ht="15.75" customHeight="1">
      <c r="A137" s="19"/>
      <c r="C137" s="20"/>
      <c r="D137" s="20"/>
    </row>
    <row r="138" ht="15.75" customHeight="1">
      <c r="A138" s="19"/>
      <c r="C138" s="20"/>
      <c r="D138" s="20"/>
    </row>
    <row r="139" ht="15.75" customHeight="1">
      <c r="A139" s="19"/>
      <c r="C139" s="20"/>
      <c r="D139" s="20"/>
    </row>
    <row r="140" ht="15.75" customHeight="1">
      <c r="A140" s="19"/>
      <c r="C140" s="20"/>
      <c r="D140" s="20"/>
    </row>
    <row r="141" ht="15.75" customHeight="1">
      <c r="A141" s="19"/>
      <c r="C141" s="20"/>
      <c r="D141" s="20"/>
    </row>
    <row r="142" ht="15.75" customHeight="1">
      <c r="A142" s="19"/>
      <c r="C142" s="20"/>
      <c r="D142" s="20"/>
    </row>
    <row r="143" ht="15.75" customHeight="1">
      <c r="A143" s="19"/>
      <c r="C143" s="20"/>
      <c r="D143" s="20"/>
    </row>
    <row r="144" ht="15.75" customHeight="1">
      <c r="A144" s="19"/>
      <c r="C144" s="20"/>
      <c r="D144" s="20"/>
    </row>
    <row r="145" ht="15.75" customHeight="1">
      <c r="A145" s="19"/>
      <c r="C145" s="20"/>
      <c r="D145" s="20"/>
    </row>
    <row r="146" ht="15.75" customHeight="1">
      <c r="A146" s="19"/>
      <c r="C146" s="20"/>
      <c r="D146" s="20"/>
    </row>
    <row r="147" ht="15.75" customHeight="1">
      <c r="A147" s="19"/>
      <c r="C147" s="20"/>
      <c r="D147" s="20"/>
    </row>
    <row r="148" ht="15.75" customHeight="1">
      <c r="A148" s="19"/>
      <c r="C148" s="20"/>
      <c r="D148" s="20"/>
    </row>
    <row r="149" ht="15.75" customHeight="1">
      <c r="A149" s="19"/>
      <c r="C149" s="20"/>
      <c r="D149" s="20"/>
    </row>
    <row r="150" ht="15.75" customHeight="1">
      <c r="A150" s="19"/>
      <c r="C150" s="20"/>
      <c r="D150" s="20"/>
    </row>
    <row r="151" ht="15.75" customHeight="1">
      <c r="A151" s="19"/>
      <c r="C151" s="20"/>
      <c r="D151" s="20"/>
    </row>
    <row r="152" ht="15.75" customHeight="1">
      <c r="A152" s="19"/>
      <c r="C152" s="20"/>
      <c r="D152" s="20"/>
    </row>
    <row r="153" ht="15.75" customHeight="1">
      <c r="A153" s="19"/>
      <c r="C153" s="20"/>
      <c r="D153" s="20"/>
    </row>
    <row r="154" ht="15.75" customHeight="1">
      <c r="A154" s="19"/>
      <c r="C154" s="20"/>
      <c r="D154" s="20"/>
    </row>
    <row r="155" ht="15.75" customHeight="1">
      <c r="A155" s="19"/>
      <c r="C155" s="20"/>
      <c r="D155" s="20"/>
    </row>
    <row r="156" ht="15.75" customHeight="1">
      <c r="A156" s="19"/>
      <c r="C156" s="20"/>
      <c r="D156" s="20"/>
    </row>
    <row r="157" ht="15.75" customHeight="1">
      <c r="A157" s="19"/>
      <c r="C157" s="20"/>
      <c r="D157" s="20"/>
    </row>
    <row r="158" ht="15.75" customHeight="1">
      <c r="A158" s="19"/>
      <c r="C158" s="20"/>
      <c r="D158" s="20"/>
    </row>
    <row r="159" ht="15.75" customHeight="1">
      <c r="A159" s="19"/>
      <c r="C159" s="20"/>
      <c r="D159" s="20"/>
    </row>
    <row r="160" ht="15.75" customHeight="1">
      <c r="A160" s="19"/>
      <c r="C160" s="20"/>
      <c r="D160" s="20"/>
    </row>
    <row r="161" ht="15.75" customHeight="1">
      <c r="A161" s="19"/>
      <c r="C161" s="20"/>
      <c r="D161" s="20"/>
    </row>
    <row r="162" ht="15.75" customHeight="1">
      <c r="A162" s="19"/>
      <c r="C162" s="20"/>
      <c r="D162" s="20"/>
    </row>
    <row r="163" ht="15.75" customHeight="1">
      <c r="A163" s="19"/>
      <c r="C163" s="20"/>
      <c r="D163" s="20"/>
    </row>
    <row r="164" ht="15.75" customHeight="1">
      <c r="A164" s="19"/>
      <c r="C164" s="20"/>
      <c r="D164" s="20"/>
    </row>
    <row r="165" ht="15.75" customHeight="1">
      <c r="A165" s="19"/>
      <c r="C165" s="20"/>
      <c r="D165" s="20"/>
    </row>
    <row r="166" ht="15.75" customHeight="1">
      <c r="A166" s="19"/>
      <c r="C166" s="20"/>
      <c r="D166" s="20"/>
    </row>
    <row r="167" ht="15.75" customHeight="1">
      <c r="A167" s="19"/>
      <c r="C167" s="20"/>
      <c r="D167" s="20"/>
    </row>
    <row r="168" ht="15.75" customHeight="1">
      <c r="A168" s="19"/>
      <c r="C168" s="20"/>
      <c r="D168" s="20"/>
    </row>
    <row r="169" ht="15.75" customHeight="1">
      <c r="A169" s="19"/>
      <c r="C169" s="20"/>
      <c r="D169" s="20"/>
    </row>
    <row r="170" ht="15.75" customHeight="1">
      <c r="A170" s="19"/>
      <c r="C170" s="20"/>
      <c r="D170" s="20"/>
    </row>
    <row r="171" ht="15.75" customHeight="1">
      <c r="A171" s="19"/>
      <c r="C171" s="20"/>
      <c r="D171" s="20"/>
    </row>
    <row r="172" ht="15.75" customHeight="1">
      <c r="A172" s="19"/>
      <c r="C172" s="20"/>
      <c r="D172" s="20"/>
    </row>
    <row r="173" ht="15.75" customHeight="1">
      <c r="A173" s="19"/>
      <c r="C173" s="20"/>
      <c r="D173" s="20"/>
    </row>
    <row r="174" ht="15.75" customHeight="1">
      <c r="A174" s="19"/>
      <c r="C174" s="20"/>
      <c r="D174" s="20"/>
    </row>
    <row r="175" ht="15.75" customHeight="1">
      <c r="A175" s="19"/>
      <c r="C175" s="20"/>
      <c r="D175" s="20"/>
    </row>
    <row r="176" ht="15.75" customHeight="1">
      <c r="A176" s="19"/>
      <c r="C176" s="20"/>
      <c r="D176" s="20"/>
    </row>
    <row r="177" ht="15.75" customHeight="1">
      <c r="A177" s="19"/>
      <c r="C177" s="20"/>
      <c r="D177" s="20"/>
    </row>
    <row r="178" ht="15.75" customHeight="1">
      <c r="A178" s="19"/>
      <c r="C178" s="20"/>
      <c r="D178" s="20"/>
    </row>
    <row r="179" ht="15.75" customHeight="1">
      <c r="A179" s="19"/>
      <c r="C179" s="20"/>
      <c r="D179" s="20"/>
    </row>
    <row r="180" ht="15.75" customHeight="1">
      <c r="A180" s="19"/>
      <c r="C180" s="20"/>
      <c r="D180" s="20"/>
    </row>
    <row r="181" ht="15.75" customHeight="1">
      <c r="A181" s="19"/>
      <c r="C181" s="20"/>
      <c r="D181" s="20"/>
    </row>
    <row r="182" ht="15.75" customHeight="1">
      <c r="A182" s="19"/>
      <c r="C182" s="20"/>
      <c r="D182" s="20"/>
    </row>
    <row r="183" ht="15.75" customHeight="1">
      <c r="A183" s="19"/>
      <c r="C183" s="20"/>
      <c r="D183" s="20"/>
    </row>
    <row r="184" ht="15.75" customHeight="1">
      <c r="A184" s="19"/>
      <c r="C184" s="20"/>
      <c r="D184" s="20"/>
    </row>
    <row r="185" ht="15.75" customHeight="1">
      <c r="A185" s="19"/>
      <c r="C185" s="20"/>
      <c r="D185" s="20"/>
    </row>
    <row r="186" ht="15.75" customHeight="1">
      <c r="A186" s="19"/>
      <c r="C186" s="20"/>
      <c r="D186" s="20"/>
    </row>
    <row r="187" ht="15.75" customHeight="1">
      <c r="A187" s="19"/>
      <c r="C187" s="20"/>
      <c r="D187" s="20"/>
    </row>
    <row r="188" ht="15.75" customHeight="1">
      <c r="A188" s="19"/>
      <c r="C188" s="20"/>
      <c r="D188" s="20"/>
    </row>
    <row r="189" ht="15.75" customHeight="1">
      <c r="A189" s="19"/>
      <c r="C189" s="20"/>
      <c r="D189" s="20"/>
    </row>
    <row r="190" ht="15.75" customHeight="1">
      <c r="A190" s="19"/>
      <c r="C190" s="20"/>
      <c r="D190" s="20"/>
    </row>
    <row r="191" ht="15.75" customHeight="1">
      <c r="A191" s="19"/>
      <c r="C191" s="20"/>
      <c r="D191" s="20"/>
    </row>
    <row r="192" ht="15.75" customHeight="1">
      <c r="A192" s="19"/>
      <c r="C192" s="20"/>
      <c r="D192" s="20"/>
    </row>
    <row r="193" ht="15.75" customHeight="1">
      <c r="A193" s="19"/>
      <c r="C193" s="20"/>
      <c r="D193" s="20"/>
    </row>
    <row r="194" ht="15.75" customHeight="1">
      <c r="A194" s="19"/>
      <c r="C194" s="20"/>
      <c r="D194" s="20"/>
    </row>
    <row r="195" ht="15.75" customHeight="1">
      <c r="A195" s="19"/>
      <c r="C195" s="20"/>
      <c r="D195" s="20"/>
    </row>
    <row r="196" ht="15.75" customHeight="1">
      <c r="A196" s="19"/>
      <c r="C196" s="20"/>
      <c r="D196" s="20"/>
    </row>
    <row r="197" ht="15.75" customHeight="1">
      <c r="A197" s="19"/>
      <c r="C197" s="20"/>
      <c r="D197" s="20"/>
    </row>
    <row r="198" ht="15.75" customHeight="1">
      <c r="A198" s="19"/>
      <c r="C198" s="20"/>
      <c r="D198" s="20"/>
    </row>
    <row r="199" ht="15.75" customHeight="1">
      <c r="A199" s="19"/>
      <c r="C199" s="20"/>
      <c r="D199" s="20"/>
    </row>
    <row r="200" ht="15.75" customHeight="1">
      <c r="A200" s="19"/>
      <c r="C200" s="20"/>
      <c r="D200" s="20"/>
    </row>
    <row r="201" ht="15.75" customHeight="1">
      <c r="A201" s="19"/>
      <c r="C201" s="20"/>
      <c r="D201" s="20"/>
    </row>
    <row r="202" ht="15.75" customHeight="1">
      <c r="A202" s="19"/>
      <c r="C202" s="20"/>
      <c r="D202" s="20"/>
    </row>
    <row r="203" ht="15.75" customHeight="1">
      <c r="A203" s="19"/>
      <c r="C203" s="20"/>
      <c r="D203" s="20"/>
    </row>
    <row r="204" ht="15.75" customHeight="1">
      <c r="A204" s="19"/>
      <c r="C204" s="20"/>
      <c r="D204" s="20"/>
    </row>
    <row r="205" ht="15.75" customHeight="1">
      <c r="A205" s="19"/>
      <c r="C205" s="20"/>
      <c r="D205" s="20"/>
    </row>
    <row r="206" ht="15.75" customHeight="1">
      <c r="A206" s="19"/>
      <c r="C206" s="20"/>
      <c r="D206" s="20"/>
    </row>
    <row r="207" ht="15.75" customHeight="1">
      <c r="A207" s="19"/>
      <c r="C207" s="20"/>
      <c r="D207" s="20"/>
    </row>
    <row r="208" ht="15.75" customHeight="1">
      <c r="A208" s="19"/>
      <c r="C208" s="20"/>
      <c r="D208" s="20"/>
    </row>
    <row r="209" ht="15.75" customHeight="1">
      <c r="A209" s="19"/>
      <c r="C209" s="20"/>
      <c r="D209" s="20"/>
    </row>
    <row r="210" ht="15.75" customHeight="1">
      <c r="A210" s="19"/>
      <c r="C210" s="20"/>
      <c r="D210" s="20"/>
    </row>
    <row r="211" ht="15.75" customHeight="1">
      <c r="A211" s="19"/>
      <c r="C211" s="20"/>
      <c r="D211" s="20"/>
    </row>
    <row r="212" ht="15.75" customHeight="1">
      <c r="A212" s="19"/>
      <c r="C212" s="20"/>
      <c r="D212" s="20"/>
    </row>
    <row r="213" ht="15.75" customHeight="1">
      <c r="A213" s="19"/>
      <c r="C213" s="20"/>
      <c r="D213" s="20"/>
    </row>
    <row r="214" ht="15.75" customHeight="1">
      <c r="A214" s="19"/>
      <c r="C214" s="20"/>
      <c r="D214" s="20"/>
    </row>
    <row r="215" ht="15.75" customHeight="1">
      <c r="A215" s="19"/>
      <c r="C215" s="20"/>
      <c r="D215" s="20"/>
    </row>
    <row r="216" ht="15.75" customHeight="1">
      <c r="A216" s="19"/>
      <c r="C216" s="20"/>
      <c r="D216" s="20"/>
    </row>
    <row r="217" ht="15.75" customHeight="1">
      <c r="A217" s="19"/>
      <c r="C217" s="20"/>
      <c r="D217" s="20"/>
    </row>
    <row r="218" ht="15.75" customHeight="1">
      <c r="A218" s="19"/>
      <c r="C218" s="20"/>
      <c r="D218" s="20"/>
    </row>
    <row r="219" ht="15.75" customHeight="1">
      <c r="A219" s="19"/>
      <c r="C219" s="20"/>
      <c r="D219" s="20"/>
    </row>
    <row r="220" ht="15.75" customHeight="1">
      <c r="A220" s="19"/>
      <c r="C220" s="20"/>
      <c r="D220" s="20"/>
    </row>
    <row r="221" ht="15.75" customHeight="1">
      <c r="A221" s="19"/>
      <c r="C221" s="20"/>
      <c r="D221" s="20"/>
    </row>
    <row r="222" ht="15.75" customHeight="1">
      <c r="A222" s="19"/>
      <c r="C222" s="20"/>
      <c r="D222" s="20"/>
    </row>
    <row r="223" ht="15.75" customHeight="1">
      <c r="A223" s="19"/>
      <c r="C223" s="20"/>
      <c r="D223" s="20"/>
    </row>
    <row r="224" ht="15.75" customHeight="1">
      <c r="A224" s="19"/>
      <c r="C224" s="20"/>
      <c r="D224" s="20"/>
    </row>
    <row r="225" ht="15.75" customHeight="1">
      <c r="A225" s="19"/>
      <c r="C225" s="20"/>
      <c r="D225" s="20"/>
    </row>
    <row r="226" ht="15.75" customHeight="1">
      <c r="A226" s="19"/>
      <c r="C226" s="20"/>
      <c r="D226" s="20"/>
    </row>
    <row r="227" ht="15.75" customHeight="1">
      <c r="A227" s="19"/>
      <c r="C227" s="20"/>
      <c r="D227" s="20"/>
    </row>
    <row r="228" ht="15.75" customHeight="1">
      <c r="A228" s="19"/>
      <c r="C228" s="20"/>
      <c r="D228" s="20"/>
    </row>
    <row r="229" ht="15.75" customHeight="1">
      <c r="C229" s="20"/>
      <c r="D229" s="20"/>
    </row>
    <row r="230" ht="15.75" customHeight="1">
      <c r="C230" s="20"/>
      <c r="D230" s="20"/>
    </row>
    <row r="231" ht="15.75" customHeight="1">
      <c r="C231" s="20"/>
      <c r="D231" s="20"/>
    </row>
    <row r="232" ht="15.75" customHeight="1">
      <c r="C232" s="20"/>
      <c r="D232" s="20"/>
    </row>
    <row r="233" ht="15.75" customHeight="1">
      <c r="C233" s="20"/>
      <c r="D233" s="20"/>
    </row>
    <row r="234" ht="15.75" customHeight="1">
      <c r="C234" s="20"/>
      <c r="D234" s="20"/>
    </row>
    <row r="235" ht="15.75" customHeight="1">
      <c r="C235" s="20"/>
      <c r="D235" s="20"/>
    </row>
    <row r="236" ht="15.75" customHeight="1">
      <c r="C236" s="20"/>
      <c r="D236" s="20"/>
    </row>
    <row r="237" ht="15.75" customHeight="1">
      <c r="C237" s="20"/>
      <c r="D237" s="20"/>
    </row>
    <row r="238" ht="15.75" customHeight="1">
      <c r="C238" s="20"/>
      <c r="D238" s="20"/>
    </row>
    <row r="239" ht="15.75" customHeight="1">
      <c r="C239" s="20"/>
      <c r="D239" s="20"/>
    </row>
    <row r="240" ht="15.75" customHeight="1">
      <c r="C240" s="20"/>
      <c r="D240" s="20"/>
    </row>
    <row r="241" ht="15.75" customHeight="1">
      <c r="C241" s="20"/>
      <c r="D241" s="20"/>
    </row>
    <row r="242" ht="15.75" customHeight="1">
      <c r="C242" s="20"/>
      <c r="D242" s="20"/>
    </row>
    <row r="243" ht="15.75" customHeight="1">
      <c r="C243" s="20"/>
      <c r="D243" s="20"/>
    </row>
    <row r="244" ht="15.75" customHeight="1">
      <c r="C244" s="20"/>
      <c r="D244" s="20"/>
    </row>
    <row r="245" ht="15.75" customHeight="1">
      <c r="C245" s="20"/>
      <c r="D245" s="20"/>
    </row>
    <row r="246" ht="15.75" customHeight="1">
      <c r="C246" s="20"/>
      <c r="D246" s="20"/>
    </row>
    <row r="247" ht="15.75" customHeight="1">
      <c r="C247" s="20"/>
      <c r="D247" s="20"/>
    </row>
    <row r="248" ht="15.75" customHeight="1">
      <c r="C248" s="20"/>
      <c r="D248" s="20"/>
    </row>
    <row r="249" ht="15.75" customHeight="1">
      <c r="C249" s="20"/>
      <c r="D249" s="20"/>
    </row>
    <row r="250" ht="15.75" customHeight="1">
      <c r="C250" s="20"/>
      <c r="D250" s="20"/>
    </row>
    <row r="251" ht="15.75" customHeight="1">
      <c r="C251" s="20"/>
      <c r="D251" s="20"/>
    </row>
    <row r="252" ht="15.75" customHeight="1">
      <c r="C252" s="20"/>
      <c r="D252" s="20"/>
    </row>
    <row r="253" ht="15.75" customHeight="1">
      <c r="C253" s="20"/>
      <c r="D253" s="20"/>
    </row>
    <row r="254" ht="15.75" customHeight="1">
      <c r="C254" s="20"/>
      <c r="D254" s="20"/>
    </row>
    <row r="255" ht="15.75" customHeight="1">
      <c r="C255" s="20"/>
      <c r="D255" s="20"/>
    </row>
    <row r="256" ht="15.75" customHeight="1">
      <c r="C256" s="20"/>
      <c r="D256" s="20"/>
    </row>
    <row r="257" ht="15.75" customHeight="1">
      <c r="C257" s="20"/>
      <c r="D257" s="20"/>
    </row>
    <row r="258" ht="15.75" customHeight="1">
      <c r="C258" s="20"/>
      <c r="D258" s="20"/>
    </row>
    <row r="259" ht="15.75" customHeight="1">
      <c r="C259" s="20"/>
      <c r="D259" s="20"/>
    </row>
    <row r="260" ht="15.75" customHeight="1">
      <c r="C260" s="20"/>
      <c r="D260" s="20"/>
    </row>
    <row r="261" ht="15.75" customHeight="1">
      <c r="C261" s="20"/>
      <c r="D261" s="20"/>
    </row>
    <row r="262" ht="15.75" customHeight="1">
      <c r="C262" s="20"/>
      <c r="D262" s="20"/>
    </row>
    <row r="263" ht="15.75" customHeight="1">
      <c r="C263" s="20"/>
      <c r="D263" s="20"/>
    </row>
    <row r="264" ht="15.75" customHeight="1">
      <c r="C264" s="20"/>
      <c r="D264" s="20"/>
    </row>
    <row r="265" ht="15.75" customHeight="1">
      <c r="C265" s="20"/>
      <c r="D265" s="20"/>
    </row>
    <row r="266" ht="15.75" customHeight="1">
      <c r="C266" s="20"/>
      <c r="D266" s="20"/>
    </row>
    <row r="267" ht="15.75" customHeight="1">
      <c r="C267" s="20"/>
      <c r="D267" s="20"/>
    </row>
    <row r="268" ht="15.75" customHeight="1">
      <c r="C268" s="20"/>
      <c r="D268" s="20"/>
    </row>
    <row r="269" ht="15.75" customHeight="1">
      <c r="C269" s="20"/>
      <c r="D269" s="20"/>
    </row>
    <row r="270" ht="15.75" customHeight="1">
      <c r="C270" s="20"/>
      <c r="D270" s="20"/>
    </row>
    <row r="271" ht="15.75" customHeight="1">
      <c r="C271" s="20"/>
      <c r="D271" s="20"/>
    </row>
    <row r="272" ht="15.75" customHeight="1">
      <c r="C272" s="20"/>
      <c r="D272" s="20"/>
    </row>
    <row r="273" ht="15.75" customHeight="1">
      <c r="C273" s="20"/>
      <c r="D273" s="20"/>
    </row>
    <row r="274" ht="15.75" customHeight="1">
      <c r="C274" s="20"/>
      <c r="D274" s="20"/>
    </row>
    <row r="275" ht="15.75" customHeight="1">
      <c r="C275" s="20"/>
      <c r="D275" s="20"/>
    </row>
    <row r="276" ht="15.75" customHeight="1">
      <c r="C276" s="20"/>
      <c r="D276" s="20"/>
    </row>
    <row r="277" ht="15.75" customHeight="1">
      <c r="C277" s="20"/>
      <c r="D277" s="20"/>
    </row>
    <row r="278" ht="15.75" customHeight="1">
      <c r="C278" s="20"/>
      <c r="D278" s="20"/>
    </row>
    <row r="279" ht="15.75" customHeight="1">
      <c r="C279" s="20"/>
      <c r="D279" s="20"/>
    </row>
    <row r="280" ht="15.75" customHeight="1">
      <c r="C280" s="20"/>
      <c r="D280" s="20"/>
    </row>
    <row r="281" ht="15.75" customHeight="1">
      <c r="C281" s="20"/>
      <c r="D281" s="20"/>
    </row>
    <row r="282" ht="15.75" customHeight="1">
      <c r="C282" s="20"/>
      <c r="D282" s="20"/>
    </row>
    <row r="283" ht="15.75" customHeight="1">
      <c r="C283" s="20"/>
      <c r="D283" s="20"/>
    </row>
    <row r="284" ht="15.75" customHeight="1">
      <c r="C284" s="20"/>
      <c r="D284" s="20"/>
    </row>
    <row r="285" ht="15.75" customHeight="1">
      <c r="C285" s="20"/>
      <c r="D285" s="20"/>
    </row>
    <row r="286" ht="15.75" customHeight="1">
      <c r="C286" s="20"/>
      <c r="D286" s="20"/>
    </row>
    <row r="287" ht="15.75" customHeight="1">
      <c r="C287" s="20"/>
      <c r="D287" s="20"/>
    </row>
    <row r="288" ht="15.75" customHeight="1">
      <c r="C288" s="20"/>
      <c r="D288" s="20"/>
    </row>
    <row r="289" ht="15.75" customHeight="1">
      <c r="C289" s="20"/>
      <c r="D289" s="20"/>
    </row>
    <row r="290" ht="15.75" customHeight="1">
      <c r="C290" s="20"/>
      <c r="D290" s="20"/>
    </row>
    <row r="291" ht="15.75" customHeight="1">
      <c r="C291" s="20"/>
      <c r="D291" s="20"/>
    </row>
    <row r="292" ht="15.75" customHeight="1">
      <c r="C292" s="20"/>
      <c r="D292" s="20"/>
    </row>
    <row r="293" ht="15.75" customHeight="1">
      <c r="C293" s="20"/>
      <c r="D293" s="20"/>
    </row>
    <row r="294" ht="15.75" customHeight="1">
      <c r="C294" s="20"/>
      <c r="D294" s="20"/>
    </row>
    <row r="295" ht="15.75" customHeight="1">
      <c r="C295" s="20"/>
      <c r="D295" s="20"/>
    </row>
    <row r="296" ht="15.75" customHeight="1">
      <c r="C296" s="20"/>
      <c r="D296" s="20"/>
    </row>
    <row r="297" ht="15.75" customHeight="1">
      <c r="C297" s="20"/>
      <c r="D297" s="20"/>
    </row>
    <row r="298" ht="15.75" customHeight="1">
      <c r="C298" s="20"/>
      <c r="D298" s="20"/>
    </row>
    <row r="299" ht="15.75" customHeight="1">
      <c r="C299" s="20"/>
      <c r="D299" s="20"/>
    </row>
    <row r="300" ht="15.75" customHeight="1">
      <c r="C300" s="20"/>
      <c r="D300" s="20"/>
    </row>
    <row r="301" ht="15.75" customHeight="1">
      <c r="C301" s="20"/>
      <c r="D301" s="20"/>
    </row>
    <row r="302" ht="15.75" customHeight="1">
      <c r="C302" s="20"/>
      <c r="D302" s="20"/>
    </row>
    <row r="303" ht="15.75" customHeight="1">
      <c r="C303" s="20"/>
      <c r="D303" s="20"/>
    </row>
    <row r="304" ht="15.75" customHeight="1">
      <c r="C304" s="20"/>
      <c r="D304" s="20"/>
    </row>
    <row r="305" ht="15.75" customHeight="1">
      <c r="C305" s="20"/>
      <c r="D305" s="20"/>
    </row>
    <row r="306" ht="15.75" customHeight="1">
      <c r="C306" s="20"/>
      <c r="D306" s="20"/>
    </row>
    <row r="307" ht="15.75" customHeight="1">
      <c r="C307" s="20"/>
      <c r="D307" s="20"/>
    </row>
    <row r="308" ht="15.75" customHeight="1">
      <c r="C308" s="20"/>
      <c r="D308" s="20"/>
    </row>
    <row r="309" ht="15.75" customHeight="1">
      <c r="C309" s="20"/>
      <c r="D309" s="20"/>
    </row>
    <row r="310" ht="15.75" customHeight="1">
      <c r="C310" s="20"/>
      <c r="D310" s="20"/>
    </row>
    <row r="311" ht="15.75" customHeight="1">
      <c r="C311" s="20"/>
      <c r="D311" s="20"/>
    </row>
    <row r="312" ht="15.75" customHeight="1">
      <c r="C312" s="20"/>
      <c r="D312" s="20"/>
    </row>
    <row r="313" ht="15.75" customHeight="1">
      <c r="C313" s="20"/>
      <c r="D313" s="20"/>
    </row>
    <row r="314" ht="15.75" customHeight="1">
      <c r="C314" s="20"/>
      <c r="D314" s="20"/>
    </row>
    <row r="315" ht="15.75" customHeight="1">
      <c r="C315" s="20"/>
      <c r="D315" s="20"/>
    </row>
    <row r="316" ht="15.75" customHeight="1">
      <c r="C316" s="20"/>
      <c r="D316" s="20"/>
    </row>
    <row r="317" ht="15.75" customHeight="1">
      <c r="C317" s="20"/>
      <c r="D317" s="20"/>
    </row>
    <row r="318" ht="15.75" customHeight="1">
      <c r="C318" s="20"/>
      <c r="D318" s="20"/>
    </row>
    <row r="319" ht="15.75" customHeight="1">
      <c r="C319" s="20"/>
      <c r="D319" s="20"/>
    </row>
    <row r="320" ht="15.75" customHeight="1">
      <c r="C320" s="20"/>
      <c r="D320" s="20"/>
    </row>
    <row r="321" ht="15.75" customHeight="1">
      <c r="C321" s="20"/>
      <c r="D321" s="20"/>
    </row>
    <row r="322" ht="15.75" customHeight="1">
      <c r="C322" s="20"/>
      <c r="D322" s="20"/>
    </row>
    <row r="323" ht="15.75" customHeight="1">
      <c r="C323" s="20"/>
      <c r="D323" s="20"/>
    </row>
    <row r="324" ht="15.75" customHeight="1">
      <c r="C324" s="20"/>
      <c r="D324" s="20"/>
    </row>
    <row r="325" ht="15.75" customHeight="1">
      <c r="C325" s="20"/>
      <c r="D325" s="20"/>
    </row>
    <row r="326" ht="15.75" customHeight="1">
      <c r="C326" s="20"/>
      <c r="D326" s="20"/>
    </row>
    <row r="327" ht="15.75" customHeight="1">
      <c r="C327" s="20"/>
      <c r="D327" s="20"/>
    </row>
    <row r="328" ht="15.75" customHeight="1">
      <c r="C328" s="20"/>
      <c r="D328" s="20"/>
    </row>
    <row r="329" ht="15.75" customHeight="1">
      <c r="C329" s="20"/>
      <c r="D329" s="20"/>
    </row>
    <row r="330" ht="15.75" customHeight="1">
      <c r="C330" s="20"/>
      <c r="D330" s="20"/>
    </row>
    <row r="331" ht="15.75" customHeight="1">
      <c r="C331" s="20"/>
      <c r="D331" s="20"/>
    </row>
    <row r="332" ht="15.75" customHeight="1">
      <c r="C332" s="20"/>
      <c r="D332" s="20"/>
    </row>
    <row r="333" ht="15.75" customHeight="1">
      <c r="C333" s="20"/>
      <c r="D333" s="20"/>
    </row>
    <row r="334" ht="15.75" customHeight="1">
      <c r="C334" s="20"/>
      <c r="D334" s="20"/>
    </row>
    <row r="335" ht="15.75" customHeight="1">
      <c r="C335" s="20"/>
      <c r="D335" s="20"/>
    </row>
    <row r="336" ht="15.75" customHeight="1">
      <c r="C336" s="20"/>
      <c r="D336" s="20"/>
    </row>
    <row r="337" ht="15.75" customHeight="1">
      <c r="C337" s="20"/>
      <c r="D337" s="20"/>
    </row>
    <row r="338" ht="15.75" customHeight="1">
      <c r="C338" s="20"/>
      <c r="D338" s="20"/>
    </row>
    <row r="339" ht="15.75" customHeight="1">
      <c r="C339" s="20"/>
      <c r="D339" s="20"/>
    </row>
    <row r="340" ht="15.75" customHeight="1">
      <c r="C340" s="20"/>
      <c r="D340" s="20"/>
    </row>
    <row r="341" ht="15.75" customHeight="1">
      <c r="C341" s="20"/>
      <c r="D341" s="20"/>
    </row>
    <row r="342" ht="15.75" customHeight="1">
      <c r="C342" s="20"/>
      <c r="D342" s="20"/>
    </row>
    <row r="343" ht="15.75" customHeight="1">
      <c r="C343" s="20"/>
      <c r="D343" s="20"/>
    </row>
    <row r="344" ht="15.75" customHeight="1">
      <c r="C344" s="20"/>
      <c r="D344" s="20"/>
    </row>
    <row r="345" ht="15.75" customHeight="1">
      <c r="C345" s="20"/>
      <c r="D345" s="20"/>
    </row>
    <row r="346" ht="15.75" customHeight="1">
      <c r="C346" s="20"/>
      <c r="D346" s="20"/>
    </row>
    <row r="347" ht="15.75" customHeight="1">
      <c r="C347" s="20"/>
      <c r="D347" s="20"/>
    </row>
    <row r="348" ht="15.75" customHeight="1">
      <c r="C348" s="20"/>
      <c r="D348" s="20"/>
    </row>
    <row r="349" ht="15.75" customHeight="1">
      <c r="C349" s="20"/>
      <c r="D349" s="20"/>
    </row>
    <row r="350" ht="15.75" customHeight="1">
      <c r="C350" s="20"/>
      <c r="D350" s="20"/>
    </row>
    <row r="351" ht="15.75" customHeight="1">
      <c r="C351" s="20"/>
      <c r="D351" s="20"/>
    </row>
    <row r="352" ht="15.75" customHeight="1">
      <c r="C352" s="20"/>
      <c r="D352" s="20"/>
    </row>
    <row r="353" ht="15.75" customHeight="1">
      <c r="C353" s="20"/>
      <c r="D353" s="20"/>
    </row>
    <row r="354" ht="15.75" customHeight="1">
      <c r="C354" s="20"/>
      <c r="D354" s="20"/>
    </row>
    <row r="355" ht="15.75" customHeight="1">
      <c r="C355" s="20"/>
      <c r="D355" s="20"/>
    </row>
    <row r="356" ht="15.75" customHeight="1">
      <c r="C356" s="20"/>
      <c r="D356" s="20"/>
    </row>
    <row r="357" ht="15.75" customHeight="1">
      <c r="C357" s="20"/>
      <c r="D357" s="20"/>
    </row>
    <row r="358" ht="15.75" customHeight="1">
      <c r="C358" s="20"/>
      <c r="D358" s="20"/>
    </row>
    <row r="359" ht="15.75" customHeight="1">
      <c r="C359" s="20"/>
      <c r="D359" s="20"/>
    </row>
    <row r="360" ht="15.75" customHeight="1">
      <c r="C360" s="20"/>
      <c r="D360" s="20"/>
    </row>
    <row r="361" ht="15.75" customHeight="1">
      <c r="C361" s="20"/>
      <c r="D361" s="20"/>
    </row>
    <row r="362" ht="15.75" customHeight="1">
      <c r="C362" s="20"/>
      <c r="D362" s="20"/>
    </row>
    <row r="363" ht="15.75" customHeight="1">
      <c r="C363" s="20"/>
      <c r="D363" s="20"/>
    </row>
    <row r="364" ht="15.75" customHeight="1">
      <c r="C364" s="20"/>
      <c r="D364" s="20"/>
    </row>
    <row r="365" ht="15.75" customHeight="1">
      <c r="C365" s="20"/>
      <c r="D365" s="20"/>
    </row>
    <row r="366" ht="15.75" customHeight="1">
      <c r="C366" s="20"/>
      <c r="D366" s="20"/>
    </row>
    <row r="367" ht="15.75" customHeight="1">
      <c r="C367" s="20"/>
      <c r="D367" s="20"/>
    </row>
    <row r="368" ht="15.75" customHeight="1">
      <c r="C368" s="20"/>
      <c r="D368" s="20"/>
    </row>
    <row r="369" ht="15.75" customHeight="1">
      <c r="C369" s="20"/>
      <c r="D369" s="20"/>
    </row>
    <row r="370" ht="15.75" customHeight="1">
      <c r="C370" s="20"/>
      <c r="D370" s="20"/>
    </row>
    <row r="371" ht="15.75" customHeight="1">
      <c r="C371" s="20"/>
      <c r="D371" s="20"/>
    </row>
    <row r="372" ht="15.75" customHeight="1">
      <c r="C372" s="20"/>
      <c r="D372" s="20"/>
    </row>
    <row r="373" ht="15.75" customHeight="1">
      <c r="C373" s="20"/>
      <c r="D373" s="20"/>
    </row>
    <row r="374" ht="15.75" customHeight="1">
      <c r="C374" s="20"/>
      <c r="D374" s="20"/>
    </row>
    <row r="375" ht="15.75" customHeight="1">
      <c r="C375" s="20"/>
      <c r="D375" s="20"/>
    </row>
    <row r="376" ht="15.75" customHeight="1">
      <c r="C376" s="20"/>
      <c r="D376" s="20"/>
    </row>
    <row r="377" ht="15.75" customHeight="1">
      <c r="C377" s="20"/>
      <c r="D377" s="20"/>
    </row>
    <row r="378" ht="15.75" customHeight="1">
      <c r="C378" s="20"/>
      <c r="D378" s="20"/>
    </row>
    <row r="379" ht="15.75" customHeight="1">
      <c r="C379" s="20"/>
      <c r="D379" s="20"/>
    </row>
    <row r="380" ht="15.75" customHeight="1">
      <c r="C380" s="20"/>
      <c r="D380" s="20"/>
    </row>
    <row r="381" ht="15.75" customHeight="1">
      <c r="C381" s="20"/>
      <c r="D381" s="20"/>
    </row>
    <row r="382" ht="15.75" customHeight="1">
      <c r="C382" s="20"/>
      <c r="D382" s="20"/>
    </row>
    <row r="383" ht="15.75" customHeight="1">
      <c r="C383" s="20"/>
      <c r="D383" s="20"/>
    </row>
    <row r="384" ht="15.75" customHeight="1">
      <c r="C384" s="20"/>
      <c r="D384" s="20"/>
    </row>
    <row r="385" ht="15.75" customHeight="1">
      <c r="C385" s="20"/>
      <c r="D385" s="20"/>
    </row>
    <row r="386" ht="15.75" customHeight="1">
      <c r="C386" s="20"/>
      <c r="D386" s="20"/>
    </row>
    <row r="387" ht="15.75" customHeight="1">
      <c r="C387" s="20"/>
      <c r="D387" s="20"/>
    </row>
    <row r="388" ht="15.75" customHeight="1">
      <c r="C388" s="20"/>
      <c r="D388" s="20"/>
    </row>
    <row r="389" ht="15.75" customHeight="1">
      <c r="C389" s="20"/>
      <c r="D389" s="20"/>
    </row>
    <row r="390" ht="15.75" customHeight="1">
      <c r="C390" s="20"/>
      <c r="D390" s="20"/>
    </row>
    <row r="391" ht="15.75" customHeight="1">
      <c r="C391" s="20"/>
      <c r="D391" s="20"/>
    </row>
    <row r="392" ht="15.75" customHeight="1">
      <c r="C392" s="20"/>
      <c r="D392" s="20"/>
    </row>
    <row r="393" ht="15.75" customHeight="1">
      <c r="C393" s="20"/>
      <c r="D393" s="20"/>
    </row>
    <row r="394" ht="15.75" customHeight="1">
      <c r="C394" s="20"/>
      <c r="D394" s="20"/>
    </row>
    <row r="395" ht="15.75" customHeight="1">
      <c r="C395" s="20"/>
      <c r="D395" s="20"/>
    </row>
    <row r="396" ht="15.75" customHeight="1">
      <c r="C396" s="20"/>
      <c r="D396" s="20"/>
    </row>
    <row r="397" ht="15.75" customHeight="1">
      <c r="C397" s="20"/>
      <c r="D397" s="20"/>
    </row>
    <row r="398" ht="15.75" customHeight="1">
      <c r="C398" s="20"/>
      <c r="D398" s="20"/>
    </row>
    <row r="399" ht="15.75" customHeight="1">
      <c r="C399" s="20"/>
      <c r="D399" s="20"/>
    </row>
    <row r="400" ht="15.75" customHeight="1">
      <c r="C400" s="20"/>
      <c r="D400" s="20"/>
    </row>
    <row r="401" ht="15.75" customHeight="1">
      <c r="C401" s="20"/>
      <c r="D401" s="20"/>
    </row>
    <row r="402" ht="15.75" customHeight="1">
      <c r="C402" s="20"/>
      <c r="D402" s="20"/>
    </row>
    <row r="403" ht="15.75" customHeight="1">
      <c r="C403" s="20"/>
      <c r="D403" s="20"/>
    </row>
    <row r="404" ht="15.75" customHeight="1">
      <c r="C404" s="20"/>
      <c r="D404" s="20"/>
    </row>
    <row r="405" ht="15.75" customHeight="1">
      <c r="C405" s="20"/>
      <c r="D405" s="20"/>
    </row>
    <row r="406" ht="15.75" customHeight="1">
      <c r="C406" s="20"/>
      <c r="D406" s="20"/>
    </row>
    <row r="407" ht="15.75" customHeight="1">
      <c r="C407" s="20"/>
      <c r="D407" s="20"/>
    </row>
    <row r="408" ht="15.75" customHeight="1">
      <c r="C408" s="20"/>
      <c r="D408" s="20"/>
    </row>
    <row r="409" ht="15.75" customHeight="1">
      <c r="C409" s="20"/>
      <c r="D409" s="20"/>
    </row>
    <row r="410" ht="15.75" customHeight="1">
      <c r="C410" s="20"/>
      <c r="D410" s="20"/>
    </row>
    <row r="411" ht="15.75" customHeight="1">
      <c r="C411" s="20"/>
      <c r="D411" s="20"/>
    </row>
    <row r="412" ht="15.75" customHeight="1">
      <c r="C412" s="20"/>
      <c r="D412" s="20"/>
    </row>
    <row r="413" ht="15.75" customHeight="1">
      <c r="C413" s="20"/>
      <c r="D413" s="20"/>
    </row>
    <row r="414" ht="15.75" customHeight="1">
      <c r="C414" s="20"/>
      <c r="D414" s="20"/>
    </row>
    <row r="415" ht="15.75" customHeight="1">
      <c r="C415" s="20"/>
      <c r="D415" s="20"/>
    </row>
    <row r="416" ht="15.75" customHeight="1">
      <c r="C416" s="20"/>
      <c r="D416" s="20"/>
    </row>
    <row r="417" ht="15.75" customHeight="1">
      <c r="C417" s="20"/>
      <c r="D417" s="20"/>
    </row>
    <row r="418" ht="15.75" customHeight="1">
      <c r="C418" s="20"/>
      <c r="D418" s="20"/>
    </row>
    <row r="419" ht="15.75" customHeight="1">
      <c r="C419" s="20"/>
      <c r="D419" s="20"/>
    </row>
    <row r="420" ht="15.75" customHeight="1">
      <c r="C420" s="20"/>
      <c r="D420" s="20"/>
    </row>
    <row r="421" ht="15.75" customHeight="1">
      <c r="C421" s="20"/>
      <c r="D421" s="20"/>
    </row>
    <row r="422" ht="15.75" customHeight="1">
      <c r="C422" s="20"/>
      <c r="D422" s="20"/>
    </row>
    <row r="423" ht="15.75" customHeight="1">
      <c r="C423" s="20"/>
      <c r="D423" s="20"/>
    </row>
    <row r="424" ht="15.75" customHeight="1">
      <c r="C424" s="20"/>
      <c r="D424" s="20"/>
    </row>
    <row r="425" ht="15.75" customHeight="1">
      <c r="C425" s="20"/>
      <c r="D425" s="20"/>
    </row>
    <row r="426" ht="15.75" customHeight="1">
      <c r="C426" s="20"/>
      <c r="D426" s="20"/>
    </row>
    <row r="427" ht="15.75" customHeight="1">
      <c r="C427" s="20"/>
      <c r="D427" s="20"/>
    </row>
    <row r="428" ht="15.75" customHeight="1">
      <c r="C428" s="20"/>
      <c r="D428" s="20"/>
    </row>
    <row r="429" ht="15.75" customHeight="1">
      <c r="C429" s="20"/>
      <c r="D429" s="20"/>
    </row>
    <row r="430" ht="15.75" customHeight="1">
      <c r="C430" s="20"/>
      <c r="D430" s="20"/>
    </row>
    <row r="431" ht="15.75" customHeight="1">
      <c r="C431" s="20"/>
      <c r="D431" s="20"/>
    </row>
    <row r="432" ht="15.75" customHeight="1">
      <c r="C432" s="20"/>
      <c r="D432" s="20"/>
    </row>
    <row r="433" ht="15.75" customHeight="1">
      <c r="C433" s="20"/>
      <c r="D433" s="20"/>
    </row>
    <row r="434" ht="15.75" customHeight="1">
      <c r="C434" s="20"/>
      <c r="D434" s="20"/>
    </row>
    <row r="435" ht="15.75" customHeight="1">
      <c r="C435" s="20"/>
      <c r="D435" s="20"/>
    </row>
    <row r="436" ht="15.75" customHeight="1">
      <c r="C436" s="20"/>
      <c r="D436" s="20"/>
    </row>
    <row r="437" ht="15.75" customHeight="1">
      <c r="C437" s="20"/>
      <c r="D437" s="20"/>
    </row>
    <row r="438" ht="15.75" customHeight="1">
      <c r="C438" s="20"/>
      <c r="D438" s="20"/>
    </row>
    <row r="439" ht="15.75" customHeight="1">
      <c r="C439" s="20"/>
      <c r="D439" s="20"/>
    </row>
    <row r="440" ht="15.75" customHeight="1">
      <c r="C440" s="20"/>
      <c r="D440" s="20"/>
    </row>
    <row r="441" ht="15.75" customHeight="1">
      <c r="C441" s="20"/>
      <c r="D441" s="20"/>
    </row>
    <row r="442" ht="15.75" customHeight="1">
      <c r="C442" s="20"/>
      <c r="D442" s="20"/>
    </row>
    <row r="443" ht="15.75" customHeight="1">
      <c r="C443" s="20"/>
      <c r="D443" s="20"/>
    </row>
    <row r="444" ht="15.75" customHeight="1">
      <c r="C444" s="20"/>
      <c r="D444" s="20"/>
    </row>
    <row r="445" ht="15.75" customHeight="1">
      <c r="C445" s="20"/>
      <c r="D445" s="20"/>
    </row>
    <row r="446" ht="15.75" customHeight="1">
      <c r="C446" s="20"/>
      <c r="D446" s="20"/>
    </row>
    <row r="447" ht="15.75" customHeight="1">
      <c r="C447" s="20"/>
      <c r="D447" s="20"/>
    </row>
    <row r="448" ht="15.75" customHeight="1">
      <c r="C448" s="20"/>
      <c r="D448" s="20"/>
    </row>
    <row r="449" ht="15.75" customHeight="1">
      <c r="C449" s="20"/>
      <c r="D449" s="20"/>
    </row>
    <row r="450" ht="15.75" customHeight="1">
      <c r="C450" s="20"/>
      <c r="D450" s="20"/>
    </row>
    <row r="451" ht="15.75" customHeight="1">
      <c r="C451" s="20"/>
      <c r="D451" s="20"/>
    </row>
    <row r="452" ht="15.75" customHeight="1">
      <c r="C452" s="20"/>
      <c r="D452" s="20"/>
    </row>
    <row r="453" ht="15.75" customHeight="1">
      <c r="C453" s="20"/>
      <c r="D453" s="20"/>
    </row>
    <row r="454" ht="15.75" customHeight="1">
      <c r="C454" s="20"/>
      <c r="D454" s="20"/>
    </row>
    <row r="455" ht="15.75" customHeight="1">
      <c r="C455" s="20"/>
      <c r="D455" s="20"/>
    </row>
    <row r="456" ht="15.75" customHeight="1">
      <c r="C456" s="20"/>
      <c r="D456" s="20"/>
    </row>
    <row r="457" ht="15.75" customHeight="1">
      <c r="C457" s="20"/>
      <c r="D457" s="20"/>
    </row>
    <row r="458" ht="15.75" customHeight="1">
      <c r="C458" s="20"/>
      <c r="D458" s="20"/>
    </row>
    <row r="459" ht="15.75" customHeight="1">
      <c r="C459" s="20"/>
      <c r="D459" s="20"/>
    </row>
    <row r="460" ht="15.75" customHeight="1">
      <c r="C460" s="20"/>
      <c r="D460" s="20"/>
    </row>
    <row r="461" ht="15.75" customHeight="1">
      <c r="C461" s="20"/>
      <c r="D461" s="20"/>
    </row>
    <row r="462" ht="15.75" customHeight="1">
      <c r="C462" s="20"/>
      <c r="D462" s="20"/>
    </row>
    <row r="463" ht="15.75" customHeight="1">
      <c r="C463" s="20"/>
      <c r="D463" s="20"/>
    </row>
    <row r="464" ht="15.75" customHeight="1">
      <c r="C464" s="20"/>
      <c r="D464" s="20"/>
    </row>
    <row r="465" ht="15.75" customHeight="1">
      <c r="C465" s="20"/>
      <c r="D465" s="20"/>
    </row>
    <row r="466" ht="15.75" customHeight="1">
      <c r="C466" s="20"/>
      <c r="D466" s="20"/>
    </row>
    <row r="467" ht="15.75" customHeight="1">
      <c r="C467" s="20"/>
      <c r="D467" s="20"/>
    </row>
    <row r="468" ht="15.75" customHeight="1">
      <c r="C468" s="20"/>
      <c r="D468" s="20"/>
    </row>
    <row r="469" ht="15.75" customHeight="1">
      <c r="C469" s="20"/>
      <c r="D469" s="20"/>
    </row>
    <row r="470" ht="15.75" customHeight="1">
      <c r="C470" s="20"/>
      <c r="D470" s="20"/>
    </row>
    <row r="471" ht="15.75" customHeight="1">
      <c r="C471" s="20"/>
      <c r="D471" s="20"/>
    </row>
    <row r="472" ht="15.75" customHeight="1">
      <c r="C472" s="20"/>
      <c r="D472" s="20"/>
    </row>
    <row r="473" ht="15.75" customHeight="1">
      <c r="C473" s="20"/>
      <c r="D473" s="20"/>
    </row>
    <row r="474" ht="15.75" customHeight="1">
      <c r="C474" s="20"/>
      <c r="D474" s="20"/>
    </row>
    <row r="475" ht="15.75" customHeight="1">
      <c r="C475" s="20"/>
      <c r="D475" s="20"/>
    </row>
    <row r="476" ht="15.75" customHeight="1">
      <c r="C476" s="20"/>
      <c r="D476" s="20"/>
    </row>
    <row r="477" ht="15.75" customHeight="1">
      <c r="C477" s="20"/>
      <c r="D477" s="20"/>
    </row>
    <row r="478" ht="15.75" customHeight="1">
      <c r="C478" s="20"/>
      <c r="D478" s="20"/>
    </row>
    <row r="479" ht="15.75" customHeight="1">
      <c r="C479" s="20"/>
      <c r="D479" s="20"/>
    </row>
    <row r="480" ht="15.75" customHeight="1">
      <c r="C480" s="20"/>
      <c r="D480" s="20"/>
    </row>
    <row r="481" ht="15.75" customHeight="1">
      <c r="C481" s="20"/>
      <c r="D481" s="20"/>
    </row>
    <row r="482" ht="15.75" customHeight="1">
      <c r="C482" s="20"/>
      <c r="D482" s="20"/>
    </row>
    <row r="483" ht="15.75" customHeight="1">
      <c r="C483" s="20"/>
      <c r="D483" s="20"/>
    </row>
    <row r="484" ht="15.75" customHeight="1">
      <c r="C484" s="20"/>
      <c r="D484" s="20"/>
    </row>
    <row r="485" ht="15.75" customHeight="1">
      <c r="C485" s="20"/>
      <c r="D485" s="20"/>
    </row>
    <row r="486" ht="15.75" customHeight="1">
      <c r="C486" s="20"/>
      <c r="D486" s="20"/>
    </row>
    <row r="487" ht="15.75" customHeight="1">
      <c r="C487" s="20"/>
      <c r="D487" s="20"/>
    </row>
    <row r="488" ht="15.75" customHeight="1">
      <c r="C488" s="20"/>
      <c r="D488" s="20"/>
    </row>
    <row r="489" ht="15.75" customHeight="1">
      <c r="C489" s="20"/>
      <c r="D489" s="20"/>
    </row>
    <row r="490" ht="15.75" customHeight="1">
      <c r="C490" s="20"/>
      <c r="D490" s="20"/>
    </row>
    <row r="491" ht="15.75" customHeight="1">
      <c r="C491" s="20"/>
      <c r="D491" s="20"/>
    </row>
    <row r="492" ht="15.75" customHeight="1">
      <c r="C492" s="20"/>
      <c r="D492" s="20"/>
    </row>
    <row r="493" ht="15.75" customHeight="1">
      <c r="C493" s="20"/>
      <c r="D493" s="20"/>
    </row>
    <row r="494" ht="15.75" customHeight="1">
      <c r="C494" s="20"/>
      <c r="D494" s="20"/>
    </row>
    <row r="495" ht="15.75" customHeight="1">
      <c r="C495" s="20"/>
      <c r="D495" s="20"/>
    </row>
    <row r="496" ht="15.75" customHeight="1">
      <c r="C496" s="20"/>
      <c r="D496" s="20"/>
    </row>
    <row r="497" ht="15.75" customHeight="1">
      <c r="C497" s="20"/>
      <c r="D497" s="20"/>
    </row>
    <row r="498" ht="15.75" customHeight="1">
      <c r="C498" s="20"/>
      <c r="D498" s="20"/>
    </row>
    <row r="499" ht="15.75" customHeight="1">
      <c r="C499" s="20"/>
      <c r="D499" s="20"/>
    </row>
    <row r="500" ht="15.75" customHeight="1">
      <c r="C500" s="20"/>
      <c r="D500" s="20"/>
    </row>
    <row r="501" ht="15.75" customHeight="1">
      <c r="C501" s="20"/>
      <c r="D501" s="20"/>
    </row>
    <row r="502" ht="15.75" customHeight="1">
      <c r="C502" s="20"/>
      <c r="D502" s="20"/>
    </row>
    <row r="503" ht="15.75" customHeight="1">
      <c r="C503" s="20"/>
      <c r="D503" s="20"/>
    </row>
    <row r="504" ht="15.75" customHeight="1">
      <c r="C504" s="20"/>
      <c r="D504" s="20"/>
    </row>
    <row r="505" ht="15.75" customHeight="1">
      <c r="C505" s="20"/>
      <c r="D505" s="20"/>
    </row>
    <row r="506" ht="15.75" customHeight="1">
      <c r="C506" s="20"/>
      <c r="D506" s="20"/>
    </row>
    <row r="507" ht="15.75" customHeight="1">
      <c r="C507" s="20"/>
      <c r="D507" s="20"/>
    </row>
    <row r="508" ht="15.75" customHeight="1">
      <c r="C508" s="20"/>
      <c r="D508" s="20"/>
    </row>
    <row r="509" ht="15.75" customHeight="1">
      <c r="C509" s="20"/>
      <c r="D509" s="20"/>
    </row>
    <row r="510" ht="15.75" customHeight="1">
      <c r="C510" s="20"/>
      <c r="D510" s="20"/>
    </row>
    <row r="511" ht="15.75" customHeight="1">
      <c r="C511" s="20"/>
      <c r="D511" s="20"/>
    </row>
    <row r="512" ht="15.75" customHeight="1">
      <c r="C512" s="20"/>
      <c r="D512" s="20"/>
    </row>
    <row r="513" ht="15.75" customHeight="1">
      <c r="C513" s="20"/>
      <c r="D513" s="20"/>
    </row>
    <row r="514" ht="15.75" customHeight="1">
      <c r="C514" s="20"/>
      <c r="D514" s="20"/>
    </row>
    <row r="515" ht="15.75" customHeight="1">
      <c r="C515" s="20"/>
      <c r="D515" s="20"/>
    </row>
    <row r="516" ht="15.75" customHeight="1">
      <c r="C516" s="20"/>
      <c r="D516" s="20"/>
    </row>
    <row r="517" ht="15.75" customHeight="1">
      <c r="C517" s="20"/>
      <c r="D517" s="20"/>
    </row>
    <row r="518" ht="15.75" customHeight="1">
      <c r="C518" s="20"/>
      <c r="D518" s="20"/>
    </row>
    <row r="519" ht="15.75" customHeight="1">
      <c r="C519" s="20"/>
      <c r="D519" s="20"/>
    </row>
    <row r="520" ht="15.75" customHeight="1">
      <c r="C520" s="20"/>
      <c r="D520" s="20"/>
    </row>
    <row r="521" ht="15.75" customHeight="1">
      <c r="C521" s="20"/>
      <c r="D521" s="20"/>
    </row>
    <row r="522" ht="15.75" customHeight="1">
      <c r="C522" s="20"/>
      <c r="D522" s="20"/>
    </row>
    <row r="523" ht="15.75" customHeight="1">
      <c r="C523" s="20"/>
      <c r="D523" s="20"/>
    </row>
    <row r="524" ht="15.75" customHeight="1">
      <c r="C524" s="20"/>
      <c r="D524" s="20"/>
    </row>
    <row r="525" ht="15.75" customHeight="1">
      <c r="C525" s="20"/>
      <c r="D525" s="20"/>
    </row>
    <row r="526" ht="15.75" customHeight="1">
      <c r="C526" s="20"/>
      <c r="D526" s="20"/>
    </row>
    <row r="527" ht="15.75" customHeight="1">
      <c r="C527" s="20"/>
      <c r="D527" s="20"/>
    </row>
    <row r="528" ht="15.75" customHeight="1">
      <c r="C528" s="20"/>
      <c r="D528" s="20"/>
    </row>
    <row r="529" ht="15.75" customHeight="1">
      <c r="C529" s="20"/>
      <c r="D529" s="20"/>
    </row>
    <row r="530" ht="15.75" customHeight="1">
      <c r="C530" s="20"/>
      <c r="D530" s="20"/>
    </row>
    <row r="531" ht="15.75" customHeight="1">
      <c r="C531" s="20"/>
      <c r="D531" s="20"/>
    </row>
    <row r="532" ht="15.75" customHeight="1">
      <c r="C532" s="20"/>
      <c r="D532" s="20"/>
    </row>
    <row r="533" ht="15.75" customHeight="1">
      <c r="C533" s="20"/>
      <c r="D533" s="20"/>
    </row>
    <row r="534" ht="15.75" customHeight="1">
      <c r="C534" s="20"/>
      <c r="D534" s="20"/>
    </row>
    <row r="535" ht="15.75" customHeight="1">
      <c r="C535" s="20"/>
      <c r="D535" s="20"/>
    </row>
    <row r="536" ht="15.75" customHeight="1">
      <c r="C536" s="20"/>
      <c r="D536" s="20"/>
    </row>
    <row r="537" ht="15.75" customHeight="1">
      <c r="C537" s="20"/>
      <c r="D537" s="20"/>
    </row>
    <row r="538" ht="15.75" customHeight="1">
      <c r="C538" s="20"/>
      <c r="D538" s="20"/>
    </row>
    <row r="539" ht="15.75" customHeight="1">
      <c r="C539" s="20"/>
      <c r="D539" s="20"/>
    </row>
    <row r="540" ht="15.75" customHeight="1">
      <c r="C540" s="20"/>
      <c r="D540" s="20"/>
    </row>
    <row r="541" ht="15.75" customHeight="1">
      <c r="C541" s="20"/>
      <c r="D541" s="20"/>
    </row>
    <row r="542" ht="15.75" customHeight="1">
      <c r="C542" s="20"/>
      <c r="D542" s="20"/>
    </row>
    <row r="543" ht="15.75" customHeight="1">
      <c r="C543" s="20"/>
      <c r="D543" s="20"/>
    </row>
    <row r="544" ht="15.75" customHeight="1">
      <c r="C544" s="20"/>
      <c r="D544" s="20"/>
    </row>
    <row r="545" ht="15.75" customHeight="1">
      <c r="C545" s="20"/>
      <c r="D545" s="20"/>
    </row>
    <row r="546" ht="15.75" customHeight="1">
      <c r="C546" s="20"/>
      <c r="D546" s="20"/>
    </row>
    <row r="547" ht="15.75" customHeight="1">
      <c r="C547" s="20"/>
      <c r="D547" s="20"/>
    </row>
    <row r="548" ht="15.75" customHeight="1">
      <c r="C548" s="20"/>
      <c r="D548" s="20"/>
    </row>
    <row r="549" ht="15.75" customHeight="1">
      <c r="C549" s="20"/>
      <c r="D549" s="20"/>
    </row>
    <row r="550" ht="15.75" customHeight="1">
      <c r="C550" s="20"/>
      <c r="D550" s="20"/>
    </row>
    <row r="551" ht="15.75" customHeight="1">
      <c r="C551" s="20"/>
      <c r="D551" s="20"/>
    </row>
    <row r="552" ht="15.75" customHeight="1">
      <c r="C552" s="20"/>
      <c r="D552" s="20"/>
    </row>
    <row r="553" ht="15.75" customHeight="1">
      <c r="C553" s="20"/>
      <c r="D553" s="20"/>
    </row>
    <row r="554" ht="15.75" customHeight="1">
      <c r="C554" s="20"/>
      <c r="D554" s="20"/>
    </row>
    <row r="555" ht="15.75" customHeight="1">
      <c r="C555" s="20"/>
      <c r="D555" s="20"/>
    </row>
    <row r="556" ht="15.75" customHeight="1">
      <c r="C556" s="20"/>
      <c r="D556" s="20"/>
    </row>
    <row r="557" ht="15.75" customHeight="1">
      <c r="C557" s="20"/>
      <c r="D557" s="20"/>
    </row>
    <row r="558" ht="15.75" customHeight="1">
      <c r="C558" s="20"/>
      <c r="D558" s="20"/>
    </row>
    <row r="559" ht="15.75" customHeight="1">
      <c r="C559" s="20"/>
      <c r="D559" s="20"/>
    </row>
    <row r="560" ht="15.75" customHeight="1">
      <c r="C560" s="20"/>
      <c r="D560" s="20"/>
    </row>
    <row r="561" ht="15.75" customHeight="1">
      <c r="C561" s="20"/>
      <c r="D561" s="20"/>
    </row>
    <row r="562" ht="15.75" customHeight="1">
      <c r="C562" s="20"/>
      <c r="D562" s="20"/>
    </row>
    <row r="563" ht="15.75" customHeight="1">
      <c r="C563" s="20"/>
      <c r="D563" s="20"/>
    </row>
    <row r="564" ht="15.75" customHeight="1">
      <c r="C564" s="20"/>
      <c r="D564" s="20"/>
    </row>
    <row r="565" ht="15.75" customHeight="1">
      <c r="C565" s="20"/>
      <c r="D565" s="20"/>
    </row>
    <row r="566" ht="15.75" customHeight="1">
      <c r="C566" s="20"/>
      <c r="D566" s="20"/>
    </row>
    <row r="567" ht="15.75" customHeight="1">
      <c r="C567" s="20"/>
      <c r="D567" s="20"/>
    </row>
    <row r="568" ht="15.75" customHeight="1">
      <c r="C568" s="20"/>
      <c r="D568" s="20"/>
    </row>
    <row r="569" ht="15.75" customHeight="1">
      <c r="C569" s="20"/>
      <c r="D569" s="20"/>
    </row>
    <row r="570" ht="15.75" customHeight="1">
      <c r="C570" s="20"/>
      <c r="D570" s="20"/>
    </row>
    <row r="571" ht="15.75" customHeight="1">
      <c r="C571" s="20"/>
      <c r="D571" s="20"/>
    </row>
    <row r="572" ht="15.75" customHeight="1">
      <c r="C572" s="20"/>
      <c r="D572" s="20"/>
    </row>
    <row r="573" ht="15.75" customHeight="1">
      <c r="C573" s="20"/>
      <c r="D573" s="20"/>
    </row>
    <row r="574" ht="15.75" customHeight="1">
      <c r="C574" s="20"/>
      <c r="D574" s="20"/>
    </row>
    <row r="575" ht="15.75" customHeight="1">
      <c r="C575" s="20"/>
      <c r="D575" s="20"/>
    </row>
    <row r="576" ht="15.75" customHeight="1">
      <c r="C576" s="20"/>
      <c r="D576" s="20"/>
    </row>
    <row r="577" ht="15.75" customHeight="1">
      <c r="C577" s="20"/>
      <c r="D577" s="20"/>
    </row>
    <row r="578" ht="15.75" customHeight="1">
      <c r="C578" s="20"/>
      <c r="D578" s="20"/>
    </row>
    <row r="579" ht="15.75" customHeight="1">
      <c r="C579" s="20"/>
      <c r="D579" s="20"/>
    </row>
    <row r="580" ht="15.75" customHeight="1">
      <c r="C580" s="20"/>
      <c r="D580" s="20"/>
    </row>
    <row r="581" ht="15.75" customHeight="1">
      <c r="C581" s="20"/>
      <c r="D581" s="20"/>
    </row>
    <row r="582" ht="15.75" customHeight="1">
      <c r="C582" s="20"/>
      <c r="D582" s="20"/>
    </row>
    <row r="583" ht="15.75" customHeight="1">
      <c r="C583" s="20"/>
      <c r="D583" s="20"/>
    </row>
    <row r="584" ht="15.75" customHeight="1">
      <c r="C584" s="20"/>
      <c r="D584" s="20"/>
    </row>
    <row r="585" ht="15.75" customHeight="1">
      <c r="C585" s="20"/>
      <c r="D585" s="20"/>
    </row>
    <row r="586" ht="15.75" customHeight="1">
      <c r="C586" s="20"/>
      <c r="D586" s="20"/>
    </row>
    <row r="587" ht="15.75" customHeight="1">
      <c r="C587" s="20"/>
      <c r="D587" s="20"/>
    </row>
    <row r="588" ht="15.75" customHeight="1">
      <c r="C588" s="20"/>
      <c r="D588" s="20"/>
    </row>
    <row r="589" ht="15.75" customHeight="1">
      <c r="C589" s="20"/>
      <c r="D589" s="20"/>
    </row>
    <row r="590" ht="15.75" customHeight="1">
      <c r="C590" s="20"/>
      <c r="D590" s="20"/>
    </row>
    <row r="591" ht="15.75" customHeight="1">
      <c r="C591" s="20"/>
      <c r="D591" s="20"/>
    </row>
    <row r="592" ht="15.75" customHeight="1">
      <c r="C592" s="20"/>
      <c r="D592" s="20"/>
    </row>
    <row r="593" ht="15.75" customHeight="1">
      <c r="C593" s="20"/>
      <c r="D593" s="20"/>
    </row>
    <row r="594" ht="15.75" customHeight="1">
      <c r="C594" s="20"/>
      <c r="D594" s="20"/>
    </row>
    <row r="595" ht="15.75" customHeight="1">
      <c r="C595" s="20"/>
      <c r="D595" s="20"/>
    </row>
    <row r="596" ht="15.75" customHeight="1">
      <c r="C596" s="20"/>
      <c r="D596" s="20"/>
    </row>
    <row r="597" ht="15.75" customHeight="1">
      <c r="C597" s="20"/>
      <c r="D597" s="20"/>
    </row>
    <row r="598" ht="15.75" customHeight="1">
      <c r="C598" s="20"/>
      <c r="D598" s="20"/>
    </row>
    <row r="599" ht="15.75" customHeight="1">
      <c r="C599" s="20"/>
      <c r="D599" s="20"/>
    </row>
    <row r="600" ht="15.75" customHeight="1">
      <c r="C600" s="20"/>
      <c r="D600" s="20"/>
    </row>
    <row r="601" ht="15.75" customHeight="1">
      <c r="C601" s="20"/>
      <c r="D601" s="20"/>
    </row>
    <row r="602" ht="15.75" customHeight="1">
      <c r="C602" s="20"/>
      <c r="D602" s="20"/>
    </row>
    <row r="603" ht="15.75" customHeight="1">
      <c r="C603" s="20"/>
      <c r="D603" s="20"/>
    </row>
    <row r="604" ht="15.75" customHeight="1">
      <c r="C604" s="20"/>
      <c r="D604" s="20"/>
    </row>
    <row r="605" ht="15.75" customHeight="1">
      <c r="C605" s="20"/>
      <c r="D605" s="20"/>
    </row>
    <row r="606" ht="15.75" customHeight="1">
      <c r="C606" s="20"/>
      <c r="D606" s="20"/>
    </row>
    <row r="607" ht="15.75" customHeight="1">
      <c r="C607" s="20"/>
      <c r="D607" s="20"/>
    </row>
    <row r="608" ht="15.75" customHeight="1">
      <c r="C608" s="20"/>
      <c r="D608" s="20"/>
    </row>
    <row r="609" ht="15.75" customHeight="1">
      <c r="C609" s="20"/>
      <c r="D609" s="20"/>
    </row>
    <row r="610" ht="15.75" customHeight="1">
      <c r="C610" s="20"/>
      <c r="D610" s="20"/>
    </row>
    <row r="611" ht="15.75" customHeight="1">
      <c r="C611" s="20"/>
      <c r="D611" s="20"/>
    </row>
    <row r="612" ht="15.75" customHeight="1">
      <c r="C612" s="20"/>
      <c r="D612" s="20"/>
    </row>
    <row r="613" ht="15.75" customHeight="1">
      <c r="C613" s="20"/>
      <c r="D613" s="20"/>
    </row>
    <row r="614" ht="15.75" customHeight="1">
      <c r="C614" s="20"/>
      <c r="D614" s="20"/>
    </row>
    <row r="615" ht="15.75" customHeight="1">
      <c r="C615" s="20"/>
      <c r="D615" s="20"/>
    </row>
    <row r="616" ht="15.75" customHeight="1">
      <c r="C616" s="20"/>
      <c r="D616" s="20"/>
    </row>
    <row r="617" ht="15.75" customHeight="1">
      <c r="C617" s="20"/>
      <c r="D617" s="20"/>
    </row>
    <row r="618" ht="15.75" customHeight="1">
      <c r="C618" s="20"/>
      <c r="D618" s="20"/>
    </row>
    <row r="619" ht="15.75" customHeight="1">
      <c r="C619" s="20"/>
      <c r="D619" s="20"/>
    </row>
    <row r="620" ht="15.75" customHeight="1">
      <c r="C620" s="20"/>
      <c r="D620" s="20"/>
    </row>
    <row r="621" ht="15.75" customHeight="1">
      <c r="C621" s="20"/>
      <c r="D621" s="20"/>
    </row>
    <row r="622" ht="15.75" customHeight="1">
      <c r="C622" s="20"/>
      <c r="D622" s="20"/>
    </row>
    <row r="623" ht="15.75" customHeight="1">
      <c r="C623" s="20"/>
      <c r="D623" s="20"/>
    </row>
    <row r="624" ht="15.75" customHeight="1">
      <c r="C624" s="20"/>
      <c r="D624" s="20"/>
    </row>
    <row r="625" ht="15.75" customHeight="1">
      <c r="C625" s="20"/>
      <c r="D625" s="20"/>
    </row>
    <row r="626" ht="15.75" customHeight="1">
      <c r="C626" s="20"/>
      <c r="D626" s="20"/>
    </row>
    <row r="627" ht="15.75" customHeight="1">
      <c r="C627" s="20"/>
      <c r="D627" s="20"/>
    </row>
    <row r="628" ht="15.75" customHeight="1">
      <c r="C628" s="20"/>
      <c r="D628" s="20"/>
    </row>
    <row r="629" ht="15.75" customHeight="1">
      <c r="C629" s="20"/>
      <c r="D629" s="20"/>
    </row>
    <row r="630" ht="15.75" customHeight="1">
      <c r="C630" s="20"/>
      <c r="D630" s="20"/>
    </row>
    <row r="631" ht="15.75" customHeight="1">
      <c r="C631" s="20"/>
      <c r="D631" s="20"/>
    </row>
    <row r="632" ht="15.75" customHeight="1">
      <c r="C632" s="20"/>
      <c r="D632" s="20"/>
    </row>
    <row r="633" ht="15.75" customHeight="1">
      <c r="C633" s="20"/>
      <c r="D633" s="20"/>
    </row>
    <row r="634" ht="15.75" customHeight="1">
      <c r="C634" s="20"/>
      <c r="D634" s="20"/>
    </row>
    <row r="635" ht="15.75" customHeight="1">
      <c r="C635" s="20"/>
      <c r="D635" s="20"/>
    </row>
    <row r="636" ht="15.75" customHeight="1">
      <c r="C636" s="20"/>
      <c r="D636" s="20"/>
    </row>
    <row r="637" ht="15.75" customHeight="1">
      <c r="C637" s="20"/>
      <c r="D637" s="20"/>
    </row>
    <row r="638" ht="15.75" customHeight="1">
      <c r="C638" s="20"/>
      <c r="D638" s="20"/>
    </row>
    <row r="639" ht="15.75" customHeight="1">
      <c r="C639" s="20"/>
      <c r="D639" s="20"/>
    </row>
    <row r="640" ht="15.75" customHeight="1">
      <c r="C640" s="20"/>
      <c r="D640" s="20"/>
    </row>
    <row r="641" ht="15.75" customHeight="1">
      <c r="C641" s="20"/>
      <c r="D641" s="20"/>
    </row>
    <row r="642" ht="15.75" customHeight="1">
      <c r="C642" s="20"/>
      <c r="D642" s="20"/>
    </row>
    <row r="643" ht="15.75" customHeight="1">
      <c r="C643" s="20"/>
      <c r="D643" s="20"/>
    </row>
    <row r="644" ht="15.75" customHeight="1">
      <c r="C644" s="20"/>
      <c r="D644" s="20"/>
    </row>
    <row r="645" ht="15.75" customHeight="1">
      <c r="C645" s="20"/>
      <c r="D645" s="20"/>
    </row>
    <row r="646" ht="15.75" customHeight="1">
      <c r="C646" s="20"/>
      <c r="D646" s="20"/>
    </row>
    <row r="647" ht="15.75" customHeight="1">
      <c r="C647" s="20"/>
      <c r="D647" s="20"/>
    </row>
    <row r="648" ht="15.75" customHeight="1">
      <c r="C648" s="20"/>
      <c r="D648" s="20"/>
    </row>
    <row r="649" ht="15.75" customHeight="1">
      <c r="C649" s="20"/>
      <c r="D649" s="20"/>
    </row>
    <row r="650" ht="15.75" customHeight="1">
      <c r="C650" s="20"/>
      <c r="D650" s="20"/>
    </row>
    <row r="651" ht="15.75" customHeight="1">
      <c r="C651" s="20"/>
      <c r="D651" s="20"/>
    </row>
    <row r="652" ht="15.75" customHeight="1">
      <c r="C652" s="20"/>
      <c r="D652" s="20"/>
    </row>
    <row r="653" ht="15.75" customHeight="1">
      <c r="C653" s="20"/>
      <c r="D653" s="20"/>
    </row>
    <row r="654" ht="15.75" customHeight="1">
      <c r="C654" s="20"/>
      <c r="D654" s="20"/>
    </row>
    <row r="655" ht="15.75" customHeight="1">
      <c r="C655" s="20"/>
      <c r="D655" s="20"/>
    </row>
    <row r="656" ht="15.75" customHeight="1">
      <c r="C656" s="20"/>
      <c r="D656" s="20"/>
    </row>
    <row r="657" ht="15.75" customHeight="1">
      <c r="C657" s="20"/>
      <c r="D657" s="20"/>
    </row>
    <row r="658" ht="15.75" customHeight="1">
      <c r="C658" s="20"/>
      <c r="D658" s="20"/>
    </row>
    <row r="659" ht="15.75" customHeight="1">
      <c r="C659" s="20"/>
      <c r="D659" s="20"/>
    </row>
    <row r="660" ht="15.75" customHeight="1">
      <c r="C660" s="20"/>
      <c r="D660" s="20"/>
    </row>
    <row r="661" ht="15.75" customHeight="1">
      <c r="C661" s="20"/>
      <c r="D661" s="20"/>
    </row>
    <row r="662" ht="15.75" customHeight="1">
      <c r="C662" s="20"/>
      <c r="D662" s="20"/>
    </row>
    <row r="663" ht="15.75" customHeight="1">
      <c r="C663" s="20"/>
      <c r="D663" s="20"/>
    </row>
    <row r="664" ht="15.75" customHeight="1">
      <c r="C664" s="20"/>
      <c r="D664" s="20"/>
    </row>
    <row r="665" ht="15.75" customHeight="1">
      <c r="C665" s="20"/>
      <c r="D665" s="20"/>
    </row>
    <row r="666" ht="15.75" customHeight="1">
      <c r="C666" s="20"/>
      <c r="D666" s="20"/>
    </row>
    <row r="667" ht="15.75" customHeight="1">
      <c r="C667" s="20"/>
      <c r="D667" s="20"/>
    </row>
    <row r="668" ht="15.75" customHeight="1">
      <c r="C668" s="20"/>
      <c r="D668" s="20"/>
    </row>
    <row r="669" ht="15.75" customHeight="1">
      <c r="C669" s="20"/>
      <c r="D669" s="20"/>
    </row>
    <row r="670" ht="15.75" customHeight="1">
      <c r="C670" s="20"/>
      <c r="D670" s="20"/>
    </row>
    <row r="671" ht="15.75" customHeight="1">
      <c r="C671" s="20"/>
      <c r="D671" s="20"/>
    </row>
    <row r="672" ht="15.75" customHeight="1">
      <c r="C672" s="20"/>
      <c r="D672" s="20"/>
    </row>
    <row r="673" ht="15.75" customHeight="1">
      <c r="C673" s="20"/>
      <c r="D673" s="20"/>
    </row>
    <row r="674" ht="15.75" customHeight="1">
      <c r="C674" s="20"/>
      <c r="D674" s="20"/>
    </row>
    <row r="675" ht="15.75" customHeight="1">
      <c r="C675" s="20"/>
      <c r="D675" s="20"/>
    </row>
    <row r="676" ht="15.75" customHeight="1">
      <c r="C676" s="20"/>
      <c r="D676" s="20"/>
    </row>
    <row r="677" ht="15.75" customHeight="1">
      <c r="C677" s="20"/>
      <c r="D677" s="20"/>
    </row>
    <row r="678" ht="15.75" customHeight="1">
      <c r="C678" s="20"/>
      <c r="D678" s="20"/>
    </row>
    <row r="679" ht="15.75" customHeight="1">
      <c r="C679" s="20"/>
      <c r="D679" s="20"/>
    </row>
    <row r="680" ht="15.75" customHeight="1">
      <c r="C680" s="20"/>
      <c r="D680" s="20"/>
    </row>
    <row r="681" ht="15.75" customHeight="1">
      <c r="C681" s="20"/>
      <c r="D681" s="20"/>
    </row>
    <row r="682" ht="15.75" customHeight="1">
      <c r="C682" s="20"/>
      <c r="D682" s="20"/>
    </row>
    <row r="683" ht="15.75" customHeight="1">
      <c r="C683" s="20"/>
      <c r="D683" s="20"/>
    </row>
    <row r="684" ht="15.75" customHeight="1">
      <c r="C684" s="20"/>
      <c r="D684" s="20"/>
    </row>
    <row r="685" ht="15.75" customHeight="1">
      <c r="C685" s="20"/>
      <c r="D685" s="20"/>
    </row>
    <row r="686" ht="15.75" customHeight="1">
      <c r="C686" s="20"/>
      <c r="D686" s="20"/>
    </row>
    <row r="687" ht="15.75" customHeight="1">
      <c r="C687" s="20"/>
      <c r="D687" s="20"/>
    </row>
    <row r="688" ht="15.75" customHeight="1">
      <c r="C688" s="20"/>
      <c r="D688" s="20"/>
    </row>
    <row r="689" ht="15.75" customHeight="1">
      <c r="C689" s="20"/>
      <c r="D689" s="20"/>
    </row>
    <row r="690" ht="15.75" customHeight="1">
      <c r="C690" s="20"/>
      <c r="D690" s="20"/>
    </row>
    <row r="691" ht="15.75" customHeight="1">
      <c r="C691" s="20"/>
      <c r="D691" s="20"/>
    </row>
    <row r="692" ht="15.75" customHeight="1">
      <c r="C692" s="20"/>
      <c r="D692" s="20"/>
    </row>
    <row r="693" ht="15.75" customHeight="1">
      <c r="C693" s="20"/>
      <c r="D693" s="20"/>
    </row>
    <row r="694" ht="15.75" customHeight="1">
      <c r="C694" s="20"/>
      <c r="D694" s="20"/>
    </row>
    <row r="695" ht="15.75" customHeight="1">
      <c r="C695" s="20"/>
      <c r="D695" s="20"/>
    </row>
    <row r="696" ht="15.75" customHeight="1">
      <c r="C696" s="20"/>
      <c r="D696" s="20"/>
    </row>
    <row r="697" ht="15.75" customHeight="1">
      <c r="C697" s="20"/>
      <c r="D697" s="20"/>
    </row>
    <row r="698" ht="15.75" customHeight="1">
      <c r="C698" s="20"/>
      <c r="D698" s="20"/>
    </row>
    <row r="699" ht="15.75" customHeight="1">
      <c r="C699" s="20"/>
      <c r="D699" s="20"/>
    </row>
    <row r="700" ht="15.75" customHeight="1">
      <c r="C700" s="20"/>
      <c r="D700" s="20"/>
    </row>
    <row r="701" ht="15.75" customHeight="1">
      <c r="C701" s="20"/>
      <c r="D701" s="20"/>
    </row>
    <row r="702" ht="15.75" customHeight="1">
      <c r="C702" s="20"/>
      <c r="D702" s="20"/>
    </row>
    <row r="703" ht="15.75" customHeight="1">
      <c r="C703" s="20"/>
      <c r="D703" s="20"/>
    </row>
    <row r="704" ht="15.75" customHeight="1">
      <c r="C704" s="20"/>
      <c r="D704" s="20"/>
    </row>
    <row r="705" ht="15.75" customHeight="1">
      <c r="C705" s="20"/>
      <c r="D705" s="20"/>
    </row>
    <row r="706" ht="15.75" customHeight="1">
      <c r="C706" s="20"/>
      <c r="D706" s="20"/>
    </row>
    <row r="707" ht="15.75" customHeight="1">
      <c r="C707" s="20"/>
      <c r="D707" s="20"/>
    </row>
    <row r="708" ht="15.75" customHeight="1">
      <c r="C708" s="20"/>
      <c r="D708" s="20"/>
    </row>
    <row r="709" ht="15.75" customHeight="1">
      <c r="C709" s="20"/>
      <c r="D709" s="20"/>
    </row>
    <row r="710" ht="15.75" customHeight="1">
      <c r="C710" s="20"/>
      <c r="D710" s="20"/>
    </row>
    <row r="711" ht="15.75" customHeight="1">
      <c r="C711" s="20"/>
      <c r="D711" s="20"/>
    </row>
    <row r="712" ht="15.75" customHeight="1">
      <c r="C712" s="20"/>
      <c r="D712" s="20"/>
    </row>
    <row r="713" ht="15.75" customHeight="1">
      <c r="C713" s="20"/>
      <c r="D713" s="20"/>
    </row>
    <row r="714" ht="15.75" customHeight="1">
      <c r="C714" s="20"/>
      <c r="D714" s="20"/>
    </row>
    <row r="715" ht="15.75" customHeight="1">
      <c r="C715" s="20"/>
      <c r="D715" s="20"/>
    </row>
    <row r="716" ht="15.75" customHeight="1">
      <c r="C716" s="20"/>
      <c r="D716" s="20"/>
    </row>
    <row r="717" ht="15.75" customHeight="1">
      <c r="C717" s="20"/>
      <c r="D717" s="20"/>
    </row>
    <row r="718" ht="15.75" customHeight="1">
      <c r="C718" s="20"/>
      <c r="D718" s="20"/>
    </row>
    <row r="719" ht="15.75" customHeight="1">
      <c r="C719" s="20"/>
      <c r="D719" s="20"/>
    </row>
    <row r="720" ht="15.75" customHeight="1">
      <c r="C720" s="20"/>
      <c r="D720" s="20"/>
    </row>
    <row r="721" ht="15.75" customHeight="1">
      <c r="C721" s="20"/>
      <c r="D721" s="20"/>
    </row>
    <row r="722" ht="15.75" customHeight="1">
      <c r="C722" s="20"/>
      <c r="D722" s="20"/>
    </row>
    <row r="723" ht="15.75" customHeight="1">
      <c r="C723" s="20"/>
      <c r="D723" s="20"/>
    </row>
    <row r="724" ht="15.75" customHeight="1">
      <c r="C724" s="20"/>
      <c r="D724" s="20"/>
    </row>
    <row r="725" ht="15.75" customHeight="1">
      <c r="C725" s="20"/>
      <c r="D725" s="20"/>
    </row>
    <row r="726" ht="15.75" customHeight="1">
      <c r="C726" s="20"/>
      <c r="D726" s="20"/>
    </row>
    <row r="727" ht="15.75" customHeight="1">
      <c r="C727" s="20"/>
      <c r="D727" s="20"/>
    </row>
    <row r="728" ht="15.75" customHeight="1">
      <c r="C728" s="20"/>
      <c r="D728" s="20"/>
    </row>
    <row r="729" ht="15.75" customHeight="1">
      <c r="C729" s="20"/>
      <c r="D729" s="20"/>
    </row>
    <row r="730" ht="15.75" customHeight="1">
      <c r="C730" s="20"/>
      <c r="D730" s="20"/>
    </row>
    <row r="731" ht="15.75" customHeight="1">
      <c r="C731" s="20"/>
      <c r="D731" s="20"/>
    </row>
    <row r="732" ht="15.75" customHeight="1">
      <c r="C732" s="20"/>
      <c r="D732" s="20"/>
    </row>
    <row r="733" ht="15.75" customHeight="1">
      <c r="C733" s="20"/>
      <c r="D733" s="20"/>
    </row>
    <row r="734" ht="15.75" customHeight="1">
      <c r="C734" s="20"/>
      <c r="D734" s="20"/>
    </row>
    <row r="735" ht="15.75" customHeight="1">
      <c r="C735" s="20"/>
      <c r="D735" s="20"/>
    </row>
    <row r="736" ht="15.75" customHeight="1">
      <c r="C736" s="20"/>
      <c r="D736" s="20"/>
    </row>
    <row r="737" ht="15.75" customHeight="1">
      <c r="C737" s="20"/>
      <c r="D737" s="20"/>
    </row>
    <row r="738" ht="15.75" customHeight="1">
      <c r="C738" s="20"/>
      <c r="D738" s="20"/>
    </row>
    <row r="739" ht="15.75" customHeight="1">
      <c r="C739" s="20"/>
      <c r="D739" s="20"/>
    </row>
    <row r="740" ht="15.75" customHeight="1">
      <c r="C740" s="20"/>
      <c r="D740" s="20"/>
    </row>
    <row r="741" ht="15.75" customHeight="1">
      <c r="C741" s="20"/>
      <c r="D741" s="20"/>
    </row>
    <row r="742" ht="15.75" customHeight="1">
      <c r="C742" s="20"/>
      <c r="D742" s="20"/>
    </row>
    <row r="743" ht="15.75" customHeight="1">
      <c r="C743" s="20"/>
      <c r="D743" s="20"/>
    </row>
    <row r="744" ht="15.75" customHeight="1">
      <c r="C744" s="20"/>
      <c r="D744" s="20"/>
    </row>
    <row r="745" ht="15.75" customHeight="1">
      <c r="C745" s="20"/>
      <c r="D745" s="20"/>
    </row>
    <row r="746" ht="15.75" customHeight="1">
      <c r="C746" s="20"/>
      <c r="D746" s="20"/>
    </row>
    <row r="747" ht="15.75" customHeight="1">
      <c r="C747" s="20"/>
      <c r="D747" s="20"/>
    </row>
    <row r="748" ht="15.75" customHeight="1">
      <c r="C748" s="20"/>
      <c r="D748" s="20"/>
    </row>
    <row r="749" ht="15.75" customHeight="1">
      <c r="C749" s="20"/>
      <c r="D749" s="20"/>
    </row>
    <row r="750" ht="15.75" customHeight="1">
      <c r="C750" s="20"/>
      <c r="D750" s="20"/>
    </row>
    <row r="751" ht="15.75" customHeight="1">
      <c r="C751" s="20"/>
      <c r="D751" s="20"/>
    </row>
    <row r="752" ht="15.75" customHeight="1">
      <c r="C752" s="20"/>
      <c r="D752" s="20"/>
    </row>
    <row r="753" ht="15.75" customHeight="1">
      <c r="C753" s="20"/>
      <c r="D753" s="20"/>
    </row>
    <row r="754" ht="15.75" customHeight="1">
      <c r="C754" s="20"/>
      <c r="D754" s="20"/>
    </row>
    <row r="755" ht="15.75" customHeight="1">
      <c r="C755" s="20"/>
      <c r="D755" s="20"/>
    </row>
    <row r="756" ht="15.75" customHeight="1">
      <c r="C756" s="20"/>
      <c r="D756" s="20"/>
    </row>
    <row r="757" ht="15.75" customHeight="1">
      <c r="C757" s="20"/>
      <c r="D757" s="20"/>
    </row>
    <row r="758" ht="15.75" customHeight="1">
      <c r="C758" s="20"/>
      <c r="D758" s="20"/>
    </row>
    <row r="759" ht="15.75" customHeight="1">
      <c r="C759" s="20"/>
      <c r="D759" s="20"/>
    </row>
    <row r="760" ht="15.75" customHeight="1">
      <c r="C760" s="20"/>
      <c r="D760" s="20"/>
    </row>
    <row r="761" ht="15.75" customHeight="1">
      <c r="C761" s="20"/>
      <c r="D761" s="20"/>
    </row>
    <row r="762" ht="15.75" customHeight="1">
      <c r="C762" s="20"/>
      <c r="D762" s="20"/>
    </row>
    <row r="763" ht="15.75" customHeight="1">
      <c r="C763" s="20"/>
      <c r="D763" s="20"/>
    </row>
    <row r="764" ht="15.75" customHeight="1">
      <c r="C764" s="20"/>
      <c r="D764" s="20"/>
    </row>
    <row r="765" ht="15.75" customHeight="1">
      <c r="C765" s="20"/>
      <c r="D765" s="20"/>
    </row>
    <row r="766" ht="15.75" customHeight="1">
      <c r="C766" s="20"/>
      <c r="D766" s="20"/>
    </row>
    <row r="767" ht="15.75" customHeight="1">
      <c r="C767" s="20"/>
      <c r="D767" s="20"/>
    </row>
    <row r="768" ht="15.75" customHeight="1">
      <c r="C768" s="20"/>
      <c r="D768" s="20"/>
    </row>
    <row r="769" ht="15.75" customHeight="1">
      <c r="C769" s="20"/>
      <c r="D769" s="20"/>
    </row>
    <row r="770" ht="15.75" customHeight="1">
      <c r="C770" s="20"/>
      <c r="D770" s="20"/>
    </row>
    <row r="771" ht="15.75" customHeight="1">
      <c r="C771" s="20"/>
      <c r="D771" s="20"/>
    </row>
    <row r="772" ht="15.75" customHeight="1">
      <c r="C772" s="20"/>
      <c r="D772" s="20"/>
    </row>
    <row r="773" ht="15.75" customHeight="1">
      <c r="C773" s="20"/>
      <c r="D773" s="20"/>
    </row>
    <row r="774" ht="15.75" customHeight="1">
      <c r="C774" s="20"/>
      <c r="D774" s="20"/>
    </row>
    <row r="775" ht="15.75" customHeight="1">
      <c r="C775" s="20"/>
      <c r="D775" s="20"/>
    </row>
    <row r="776" ht="15.75" customHeight="1">
      <c r="C776" s="20"/>
      <c r="D776" s="20"/>
    </row>
    <row r="777" ht="15.75" customHeight="1">
      <c r="C777" s="20"/>
      <c r="D777" s="20"/>
    </row>
    <row r="778" ht="15.75" customHeight="1">
      <c r="C778" s="20"/>
      <c r="D778" s="20"/>
    </row>
    <row r="779" ht="15.75" customHeight="1">
      <c r="C779" s="20"/>
      <c r="D779" s="20"/>
    </row>
    <row r="780" ht="15.75" customHeight="1">
      <c r="C780" s="20"/>
      <c r="D780" s="20"/>
    </row>
    <row r="781" ht="15.75" customHeight="1">
      <c r="C781" s="20"/>
      <c r="D781" s="20"/>
    </row>
    <row r="782" ht="15.75" customHeight="1">
      <c r="C782" s="20"/>
      <c r="D782" s="20"/>
    </row>
    <row r="783" ht="15.75" customHeight="1">
      <c r="C783" s="20"/>
      <c r="D783" s="20"/>
    </row>
    <row r="784" ht="15.75" customHeight="1">
      <c r="C784" s="20"/>
      <c r="D784" s="20"/>
    </row>
    <row r="785" ht="15.75" customHeight="1">
      <c r="C785" s="20"/>
      <c r="D785" s="20"/>
    </row>
    <row r="786" ht="15.75" customHeight="1">
      <c r="C786" s="20"/>
      <c r="D786" s="20"/>
    </row>
    <row r="787" ht="15.75" customHeight="1">
      <c r="C787" s="20"/>
      <c r="D787" s="20"/>
    </row>
    <row r="788" ht="15.75" customHeight="1">
      <c r="C788" s="20"/>
      <c r="D788" s="20"/>
    </row>
    <row r="789" ht="15.75" customHeight="1">
      <c r="C789" s="20"/>
      <c r="D789" s="20"/>
    </row>
    <row r="790" ht="15.75" customHeight="1">
      <c r="C790" s="20"/>
      <c r="D790" s="20"/>
    </row>
    <row r="791" ht="15.75" customHeight="1">
      <c r="C791" s="20"/>
      <c r="D791" s="20"/>
    </row>
    <row r="792" ht="15.75" customHeight="1">
      <c r="C792" s="20"/>
      <c r="D792" s="20"/>
    </row>
    <row r="793" ht="15.75" customHeight="1">
      <c r="C793" s="20"/>
      <c r="D793" s="20"/>
    </row>
    <row r="794" ht="15.75" customHeight="1">
      <c r="C794" s="20"/>
      <c r="D794" s="20"/>
    </row>
    <row r="795" ht="15.75" customHeight="1">
      <c r="C795" s="20"/>
      <c r="D795" s="20"/>
    </row>
    <row r="796" ht="15.75" customHeight="1">
      <c r="C796" s="20"/>
      <c r="D796" s="20"/>
    </row>
    <row r="797" ht="15.75" customHeight="1">
      <c r="C797" s="20"/>
      <c r="D797" s="20"/>
    </row>
    <row r="798" ht="15.75" customHeight="1">
      <c r="C798" s="20"/>
      <c r="D798" s="20"/>
    </row>
    <row r="799" ht="15.75" customHeight="1">
      <c r="C799" s="20"/>
      <c r="D799" s="20"/>
    </row>
    <row r="800" ht="15.75" customHeight="1">
      <c r="C800" s="20"/>
      <c r="D800" s="20"/>
    </row>
    <row r="801" ht="15.75" customHeight="1">
      <c r="C801" s="20"/>
      <c r="D801" s="20"/>
    </row>
    <row r="802" ht="15.75" customHeight="1">
      <c r="C802" s="20"/>
      <c r="D802" s="20"/>
    </row>
    <row r="803" ht="15.75" customHeight="1">
      <c r="C803" s="20"/>
      <c r="D803" s="20"/>
    </row>
    <row r="804" ht="15.75" customHeight="1">
      <c r="C804" s="20"/>
      <c r="D804" s="20"/>
    </row>
    <row r="805" ht="15.75" customHeight="1">
      <c r="C805" s="20"/>
      <c r="D805" s="20"/>
    </row>
    <row r="806" ht="15.75" customHeight="1">
      <c r="C806" s="20"/>
      <c r="D806" s="20"/>
    </row>
    <row r="807" ht="15.75" customHeight="1">
      <c r="C807" s="20"/>
      <c r="D807" s="20"/>
    </row>
    <row r="808" ht="15.75" customHeight="1">
      <c r="C808" s="20"/>
      <c r="D808" s="20"/>
    </row>
    <row r="809" ht="15.75" customHeight="1">
      <c r="C809" s="20"/>
      <c r="D809" s="20"/>
    </row>
    <row r="810" ht="15.75" customHeight="1">
      <c r="C810" s="20"/>
      <c r="D810" s="20"/>
    </row>
    <row r="811" ht="15.75" customHeight="1">
      <c r="C811" s="20"/>
      <c r="D811" s="20"/>
    </row>
    <row r="812" ht="15.75" customHeight="1">
      <c r="C812" s="20"/>
      <c r="D812" s="20"/>
    </row>
    <row r="813" ht="15.75" customHeight="1">
      <c r="C813" s="20"/>
      <c r="D813" s="20"/>
    </row>
    <row r="814" ht="15.75" customHeight="1">
      <c r="C814" s="20"/>
      <c r="D814" s="20"/>
    </row>
    <row r="815" ht="15.75" customHeight="1">
      <c r="C815" s="20"/>
      <c r="D815" s="20"/>
    </row>
    <row r="816" ht="15.75" customHeight="1">
      <c r="C816" s="20"/>
      <c r="D816" s="20"/>
    </row>
    <row r="817" ht="15.75" customHeight="1">
      <c r="C817" s="20"/>
      <c r="D817" s="20"/>
    </row>
    <row r="818" ht="15.75" customHeight="1">
      <c r="C818" s="20"/>
      <c r="D818" s="20"/>
    </row>
    <row r="819" ht="15.75" customHeight="1">
      <c r="C819" s="20"/>
      <c r="D819" s="20"/>
    </row>
    <row r="820" ht="15.75" customHeight="1">
      <c r="C820" s="20"/>
      <c r="D820" s="20"/>
    </row>
    <row r="821" ht="15.75" customHeight="1">
      <c r="C821" s="20"/>
      <c r="D821" s="20"/>
    </row>
    <row r="822" ht="15.75" customHeight="1">
      <c r="C822" s="20"/>
      <c r="D822" s="20"/>
    </row>
    <row r="823" ht="15.75" customHeight="1">
      <c r="C823" s="20"/>
      <c r="D823" s="20"/>
    </row>
    <row r="824" ht="15.75" customHeight="1">
      <c r="C824" s="20"/>
      <c r="D824" s="20"/>
    </row>
    <row r="825" ht="15.75" customHeight="1">
      <c r="C825" s="20"/>
      <c r="D825" s="20"/>
    </row>
    <row r="826" ht="15.75" customHeight="1">
      <c r="C826" s="20"/>
      <c r="D826" s="20"/>
    </row>
    <row r="827" ht="15.75" customHeight="1">
      <c r="C827" s="20"/>
      <c r="D827" s="20"/>
    </row>
    <row r="828" ht="15.75" customHeight="1">
      <c r="C828" s="20"/>
      <c r="D828" s="20"/>
    </row>
    <row r="829" ht="15.75" customHeight="1">
      <c r="C829" s="20"/>
      <c r="D829" s="20"/>
    </row>
    <row r="830" ht="15.75" customHeight="1">
      <c r="C830" s="20"/>
      <c r="D830" s="20"/>
    </row>
    <row r="831" ht="15.75" customHeight="1">
      <c r="C831" s="20"/>
      <c r="D831" s="20"/>
    </row>
    <row r="832" ht="15.75" customHeight="1">
      <c r="C832" s="20"/>
      <c r="D832" s="20"/>
    </row>
    <row r="833" ht="15.75" customHeight="1">
      <c r="C833" s="20"/>
      <c r="D833" s="20"/>
    </row>
    <row r="834" ht="15.75" customHeight="1">
      <c r="C834" s="20"/>
      <c r="D834" s="20"/>
    </row>
    <row r="835" ht="15.75" customHeight="1">
      <c r="C835" s="20"/>
      <c r="D835" s="20"/>
    </row>
    <row r="836" ht="15.75" customHeight="1">
      <c r="C836" s="20"/>
      <c r="D836" s="20"/>
    </row>
    <row r="837" ht="15.75" customHeight="1">
      <c r="C837" s="20"/>
      <c r="D837" s="20"/>
    </row>
    <row r="838" ht="15.75" customHeight="1">
      <c r="C838" s="20"/>
      <c r="D838" s="20"/>
    </row>
    <row r="839" ht="15.75" customHeight="1">
      <c r="C839" s="20"/>
      <c r="D839" s="20"/>
    </row>
    <row r="840" ht="15.75" customHeight="1">
      <c r="C840" s="20"/>
      <c r="D840" s="20"/>
    </row>
    <row r="841" ht="15.75" customHeight="1">
      <c r="C841" s="20"/>
      <c r="D841" s="20"/>
    </row>
    <row r="842" ht="15.75" customHeight="1">
      <c r="C842" s="20"/>
      <c r="D842" s="20"/>
    </row>
    <row r="843" ht="15.75" customHeight="1">
      <c r="C843" s="20"/>
      <c r="D843" s="20"/>
    </row>
    <row r="844" ht="15.75" customHeight="1">
      <c r="C844" s="20"/>
      <c r="D844" s="20"/>
    </row>
    <row r="845" ht="15.75" customHeight="1">
      <c r="C845" s="20"/>
      <c r="D845" s="20"/>
    </row>
    <row r="846" ht="15.75" customHeight="1">
      <c r="C846" s="20"/>
      <c r="D846" s="20"/>
    </row>
    <row r="847" ht="15.75" customHeight="1">
      <c r="C847" s="20"/>
      <c r="D847" s="20"/>
    </row>
    <row r="848" ht="15.75" customHeight="1">
      <c r="C848" s="20"/>
      <c r="D848" s="20"/>
    </row>
    <row r="849" ht="15.75" customHeight="1">
      <c r="C849" s="20"/>
      <c r="D849" s="20"/>
    </row>
    <row r="850" ht="15.75" customHeight="1">
      <c r="C850" s="20"/>
      <c r="D850" s="20"/>
    </row>
    <row r="851" ht="15.75" customHeight="1">
      <c r="C851" s="20"/>
      <c r="D851" s="20"/>
    </row>
    <row r="852" ht="15.75" customHeight="1">
      <c r="C852" s="20"/>
      <c r="D852" s="20"/>
    </row>
    <row r="853" ht="15.75" customHeight="1">
      <c r="C853" s="20"/>
      <c r="D853" s="20"/>
    </row>
    <row r="854" ht="15.75" customHeight="1">
      <c r="C854" s="20"/>
      <c r="D854" s="20"/>
    </row>
    <row r="855" ht="15.75" customHeight="1">
      <c r="C855" s="20"/>
      <c r="D855" s="20"/>
    </row>
    <row r="856" ht="15.75" customHeight="1">
      <c r="C856" s="20"/>
      <c r="D856" s="20"/>
    </row>
    <row r="857" ht="15.75" customHeight="1">
      <c r="C857" s="20"/>
      <c r="D857" s="20"/>
    </row>
    <row r="858" ht="15.75" customHeight="1">
      <c r="C858" s="20"/>
      <c r="D858" s="20"/>
    </row>
    <row r="859" ht="15.75" customHeight="1">
      <c r="C859" s="20"/>
      <c r="D859" s="20"/>
    </row>
    <row r="860" ht="15.75" customHeight="1">
      <c r="C860" s="20"/>
      <c r="D860" s="20"/>
    </row>
    <row r="861" ht="15.75" customHeight="1">
      <c r="C861" s="20"/>
      <c r="D861" s="20"/>
    </row>
    <row r="862" ht="15.75" customHeight="1">
      <c r="C862" s="20"/>
      <c r="D862" s="20"/>
    </row>
    <row r="863" ht="15.75" customHeight="1">
      <c r="C863" s="20"/>
      <c r="D863" s="20"/>
    </row>
    <row r="864" ht="15.75" customHeight="1">
      <c r="C864" s="20"/>
      <c r="D864" s="20"/>
    </row>
    <row r="865" ht="15.75" customHeight="1">
      <c r="C865" s="20"/>
      <c r="D865" s="20"/>
    </row>
    <row r="866" ht="15.75" customHeight="1">
      <c r="C866" s="20"/>
      <c r="D866" s="20"/>
    </row>
    <row r="867" ht="15.75" customHeight="1">
      <c r="C867" s="20"/>
      <c r="D867" s="20"/>
    </row>
    <row r="868" ht="15.75" customHeight="1">
      <c r="C868" s="20"/>
      <c r="D868" s="20"/>
    </row>
    <row r="869" ht="15.75" customHeight="1">
      <c r="C869" s="20"/>
      <c r="D869" s="20"/>
    </row>
    <row r="870" ht="15.75" customHeight="1">
      <c r="C870" s="20"/>
      <c r="D870" s="20"/>
    </row>
    <row r="871" ht="15.75" customHeight="1">
      <c r="C871" s="20"/>
      <c r="D871" s="20"/>
    </row>
    <row r="872" ht="15.75" customHeight="1">
      <c r="C872" s="20"/>
      <c r="D872" s="20"/>
    </row>
    <row r="873" ht="15.75" customHeight="1">
      <c r="C873" s="20"/>
      <c r="D873" s="20"/>
    </row>
    <row r="874" ht="15.75" customHeight="1">
      <c r="C874" s="20"/>
      <c r="D874" s="20"/>
    </row>
    <row r="875" ht="15.75" customHeight="1">
      <c r="C875" s="20"/>
      <c r="D875" s="20"/>
    </row>
    <row r="876" ht="15.75" customHeight="1">
      <c r="C876" s="20"/>
      <c r="D876" s="20"/>
    </row>
    <row r="877" ht="15.75" customHeight="1">
      <c r="C877" s="20"/>
      <c r="D877" s="20"/>
    </row>
    <row r="878" ht="15.75" customHeight="1">
      <c r="C878" s="20"/>
      <c r="D878" s="20"/>
    </row>
    <row r="879" ht="15.75" customHeight="1">
      <c r="C879" s="20"/>
      <c r="D879" s="20"/>
    </row>
    <row r="880" ht="15.75" customHeight="1">
      <c r="C880" s="20"/>
      <c r="D880" s="20"/>
    </row>
    <row r="881" ht="15.75" customHeight="1">
      <c r="C881" s="20"/>
      <c r="D881" s="20"/>
    </row>
    <row r="882" ht="15.75" customHeight="1">
      <c r="C882" s="20"/>
      <c r="D882" s="20"/>
    </row>
    <row r="883" ht="15.75" customHeight="1">
      <c r="C883" s="20"/>
      <c r="D883" s="20"/>
    </row>
    <row r="884" ht="15.75" customHeight="1">
      <c r="C884" s="20"/>
      <c r="D884" s="20"/>
    </row>
    <row r="885" ht="15.75" customHeight="1">
      <c r="C885" s="20"/>
      <c r="D885" s="20"/>
    </row>
    <row r="886" ht="15.75" customHeight="1">
      <c r="C886" s="20"/>
      <c r="D886" s="20"/>
    </row>
    <row r="887" ht="15.75" customHeight="1">
      <c r="C887" s="20"/>
      <c r="D887" s="20"/>
    </row>
    <row r="888" ht="15.75" customHeight="1">
      <c r="C888" s="20"/>
      <c r="D888" s="20"/>
    </row>
    <row r="889" ht="15.75" customHeight="1">
      <c r="C889" s="20"/>
      <c r="D889" s="20"/>
    </row>
    <row r="890" ht="15.75" customHeight="1">
      <c r="C890" s="20"/>
      <c r="D890" s="20"/>
    </row>
    <row r="891" ht="15.75" customHeight="1">
      <c r="C891" s="20"/>
      <c r="D891" s="20"/>
    </row>
    <row r="892" ht="15.75" customHeight="1">
      <c r="C892" s="20"/>
      <c r="D892" s="20"/>
    </row>
    <row r="893" ht="15.75" customHeight="1">
      <c r="C893" s="20"/>
      <c r="D893" s="20"/>
    </row>
    <row r="894" ht="15.75" customHeight="1">
      <c r="C894" s="20"/>
      <c r="D894" s="20"/>
    </row>
    <row r="895" ht="15.75" customHeight="1">
      <c r="C895" s="20"/>
      <c r="D895" s="20"/>
    </row>
    <row r="896" ht="15.75" customHeight="1">
      <c r="C896" s="20"/>
      <c r="D896" s="20"/>
    </row>
    <row r="897" ht="15.75" customHeight="1">
      <c r="C897" s="20"/>
      <c r="D897" s="20"/>
    </row>
    <row r="898" ht="15.75" customHeight="1">
      <c r="C898" s="20"/>
      <c r="D898" s="20"/>
    </row>
    <row r="899" ht="15.75" customHeight="1">
      <c r="C899" s="20"/>
      <c r="D899" s="20"/>
    </row>
    <row r="900" ht="15.75" customHeight="1">
      <c r="C900" s="20"/>
      <c r="D900" s="20"/>
    </row>
    <row r="901" ht="15.75" customHeight="1">
      <c r="C901" s="20"/>
      <c r="D901" s="20"/>
    </row>
    <row r="902" ht="15.75" customHeight="1">
      <c r="C902" s="20"/>
      <c r="D902" s="20"/>
    </row>
    <row r="903" ht="15.75" customHeight="1">
      <c r="C903" s="20"/>
      <c r="D903" s="20"/>
    </row>
    <row r="904" ht="15.75" customHeight="1">
      <c r="C904" s="20"/>
      <c r="D904" s="20"/>
    </row>
    <row r="905" ht="15.75" customHeight="1">
      <c r="C905" s="20"/>
      <c r="D905" s="20"/>
    </row>
    <row r="906" ht="15.75" customHeight="1">
      <c r="C906" s="20"/>
      <c r="D906" s="20"/>
    </row>
    <row r="907" ht="15.75" customHeight="1">
      <c r="C907" s="20"/>
      <c r="D907" s="20"/>
    </row>
    <row r="908" ht="15.75" customHeight="1">
      <c r="C908" s="20"/>
      <c r="D908" s="20"/>
    </row>
    <row r="909" ht="15.75" customHeight="1">
      <c r="C909" s="20"/>
      <c r="D909" s="20"/>
    </row>
    <row r="910" ht="15.75" customHeight="1">
      <c r="C910" s="20"/>
      <c r="D910" s="20"/>
    </row>
    <row r="911" ht="15.75" customHeight="1">
      <c r="C911" s="20"/>
      <c r="D911" s="20"/>
    </row>
    <row r="912" ht="15.75" customHeight="1">
      <c r="C912" s="20"/>
      <c r="D912" s="20"/>
    </row>
    <row r="913" ht="15.75" customHeight="1">
      <c r="C913" s="20"/>
      <c r="D913" s="20"/>
    </row>
    <row r="914" ht="15.75" customHeight="1">
      <c r="C914" s="20"/>
      <c r="D914" s="20"/>
    </row>
    <row r="915" ht="15.75" customHeight="1">
      <c r="C915" s="20"/>
      <c r="D915" s="20"/>
    </row>
    <row r="916" ht="15.75" customHeight="1">
      <c r="C916" s="20"/>
      <c r="D916" s="20"/>
    </row>
    <row r="917" ht="15.75" customHeight="1">
      <c r="C917" s="20"/>
      <c r="D917" s="20"/>
    </row>
    <row r="918" ht="15.75" customHeight="1">
      <c r="C918" s="20"/>
      <c r="D918" s="20"/>
    </row>
    <row r="919" ht="15.75" customHeight="1">
      <c r="C919" s="20"/>
      <c r="D919" s="20"/>
    </row>
    <row r="920" ht="15.75" customHeight="1">
      <c r="C920" s="20"/>
      <c r="D920" s="20"/>
    </row>
    <row r="921" ht="15.75" customHeight="1">
      <c r="C921" s="20"/>
      <c r="D921" s="20"/>
    </row>
    <row r="922" ht="15.75" customHeight="1">
      <c r="C922" s="20"/>
      <c r="D922" s="20"/>
    </row>
    <row r="923" ht="15.75" customHeight="1">
      <c r="C923" s="20"/>
      <c r="D923" s="20"/>
    </row>
    <row r="924" ht="15.75" customHeight="1">
      <c r="C924" s="20"/>
      <c r="D924" s="20"/>
    </row>
    <row r="925" ht="15.75" customHeight="1">
      <c r="C925" s="20"/>
      <c r="D925" s="20"/>
    </row>
    <row r="926" ht="15.75" customHeight="1">
      <c r="C926" s="20"/>
      <c r="D926" s="20"/>
    </row>
    <row r="927" ht="15.75" customHeight="1">
      <c r="C927" s="20"/>
      <c r="D927" s="20"/>
    </row>
    <row r="928" ht="15.75" customHeight="1">
      <c r="C928" s="20"/>
      <c r="D928" s="20"/>
    </row>
    <row r="929" ht="15.75" customHeight="1">
      <c r="C929" s="20"/>
      <c r="D929" s="20"/>
    </row>
    <row r="930" ht="15.75" customHeight="1">
      <c r="C930" s="20"/>
      <c r="D930" s="20"/>
    </row>
    <row r="931" ht="15.75" customHeight="1">
      <c r="C931" s="20"/>
      <c r="D931" s="20"/>
    </row>
    <row r="932" ht="15.75" customHeight="1">
      <c r="C932" s="20"/>
      <c r="D932" s="20"/>
    </row>
    <row r="933" ht="15.75" customHeight="1">
      <c r="C933" s="20"/>
      <c r="D933" s="20"/>
    </row>
    <row r="934" ht="15.75" customHeight="1">
      <c r="C934" s="20"/>
      <c r="D934" s="20"/>
    </row>
    <row r="935" ht="15.75" customHeight="1">
      <c r="C935" s="20"/>
      <c r="D935" s="20"/>
    </row>
    <row r="936" ht="15.75" customHeight="1">
      <c r="C936" s="20"/>
      <c r="D936" s="20"/>
    </row>
    <row r="937" ht="15.75" customHeight="1">
      <c r="C937" s="20"/>
      <c r="D937" s="20"/>
    </row>
    <row r="938" ht="15.75" customHeight="1">
      <c r="C938" s="20"/>
      <c r="D938" s="20"/>
    </row>
    <row r="939" ht="15.75" customHeight="1">
      <c r="C939" s="20"/>
      <c r="D939" s="20"/>
    </row>
    <row r="940" ht="15.75" customHeight="1">
      <c r="C940" s="20"/>
      <c r="D940" s="20"/>
    </row>
    <row r="941" ht="15.75" customHeight="1">
      <c r="C941" s="20"/>
      <c r="D941" s="20"/>
    </row>
    <row r="942" ht="15.75" customHeight="1">
      <c r="C942" s="20"/>
      <c r="D942" s="20"/>
    </row>
    <row r="943" ht="15.75" customHeight="1">
      <c r="C943" s="20"/>
      <c r="D943" s="20"/>
    </row>
    <row r="944" ht="15.75" customHeight="1">
      <c r="C944" s="20"/>
      <c r="D944" s="20"/>
    </row>
    <row r="945" ht="15.75" customHeight="1">
      <c r="C945" s="20"/>
      <c r="D945" s="20"/>
    </row>
    <row r="946" ht="15.75" customHeight="1">
      <c r="C946" s="20"/>
      <c r="D946" s="20"/>
    </row>
    <row r="947" ht="15.75" customHeight="1">
      <c r="C947" s="20"/>
      <c r="D947" s="20"/>
    </row>
    <row r="948" ht="15.75" customHeight="1">
      <c r="C948" s="20"/>
      <c r="D948" s="20"/>
    </row>
    <row r="949" ht="15.75" customHeight="1">
      <c r="C949" s="20"/>
      <c r="D949" s="20"/>
    </row>
    <row r="950" ht="15.75" customHeight="1">
      <c r="C950" s="20"/>
      <c r="D950" s="20"/>
    </row>
    <row r="951" ht="15.75" customHeight="1">
      <c r="C951" s="20"/>
      <c r="D951" s="20"/>
    </row>
    <row r="952" ht="15.75" customHeight="1">
      <c r="C952" s="20"/>
      <c r="D952" s="20"/>
    </row>
    <row r="953" ht="15.75" customHeight="1">
      <c r="C953" s="20"/>
      <c r="D953" s="20"/>
    </row>
    <row r="954" ht="15.75" customHeight="1">
      <c r="C954" s="20"/>
      <c r="D954" s="20"/>
    </row>
    <row r="955" ht="15.75" customHeight="1">
      <c r="C955" s="20"/>
      <c r="D955" s="20"/>
    </row>
    <row r="956" ht="15.75" customHeight="1">
      <c r="C956" s="20"/>
      <c r="D956" s="20"/>
    </row>
    <row r="957" ht="15.75" customHeight="1">
      <c r="C957" s="20"/>
      <c r="D957" s="20"/>
    </row>
    <row r="958" ht="15.75" customHeight="1">
      <c r="C958" s="20"/>
      <c r="D958" s="20"/>
    </row>
    <row r="959" ht="15.75" customHeight="1">
      <c r="C959" s="20"/>
      <c r="D959" s="20"/>
    </row>
    <row r="960" ht="15.75" customHeight="1">
      <c r="C960" s="20"/>
      <c r="D960" s="20"/>
    </row>
    <row r="961" ht="15.75" customHeight="1">
      <c r="C961" s="20"/>
      <c r="D961" s="20"/>
    </row>
    <row r="962" ht="15.75" customHeight="1">
      <c r="C962" s="20"/>
      <c r="D962" s="20"/>
    </row>
    <row r="963" ht="15.75" customHeight="1">
      <c r="C963" s="20"/>
      <c r="D963" s="20"/>
    </row>
    <row r="964" ht="15.75" customHeight="1">
      <c r="C964" s="20"/>
      <c r="D964" s="20"/>
    </row>
    <row r="965" ht="15.75" customHeight="1">
      <c r="C965" s="20"/>
      <c r="D965" s="20"/>
    </row>
    <row r="966" ht="15.75" customHeight="1">
      <c r="C966" s="20"/>
      <c r="D966" s="20"/>
    </row>
    <row r="967" ht="15.75" customHeight="1">
      <c r="C967" s="20"/>
      <c r="D967" s="20"/>
    </row>
    <row r="968" ht="15.75" customHeight="1">
      <c r="C968" s="20"/>
      <c r="D968" s="20"/>
    </row>
    <row r="969" ht="15.75" customHeight="1">
      <c r="C969" s="20"/>
      <c r="D969" s="20"/>
    </row>
    <row r="970" ht="15.75" customHeight="1">
      <c r="C970" s="20"/>
      <c r="D970" s="20"/>
    </row>
    <row r="971" ht="15.75" customHeight="1">
      <c r="C971" s="20"/>
      <c r="D971" s="20"/>
    </row>
    <row r="972" ht="15.75" customHeight="1">
      <c r="C972" s="20"/>
      <c r="D972" s="20"/>
    </row>
    <row r="973" ht="15.75" customHeight="1">
      <c r="C973" s="20"/>
      <c r="D973" s="20"/>
    </row>
    <row r="974" ht="15.75" customHeight="1">
      <c r="C974" s="20"/>
      <c r="D974" s="20"/>
    </row>
    <row r="975" ht="15.75" customHeight="1">
      <c r="C975" s="20"/>
      <c r="D975" s="20"/>
    </row>
    <row r="976" ht="15.75" customHeight="1">
      <c r="C976" s="20"/>
      <c r="D976" s="20"/>
    </row>
    <row r="977" ht="15.75" customHeight="1">
      <c r="C977" s="20"/>
      <c r="D977" s="20"/>
    </row>
    <row r="978" ht="15.75" customHeight="1">
      <c r="C978" s="20"/>
      <c r="D978" s="20"/>
    </row>
    <row r="979" ht="15.75" customHeight="1">
      <c r="C979" s="20"/>
      <c r="D979" s="20"/>
    </row>
    <row r="980" ht="15.75" customHeight="1">
      <c r="C980" s="20"/>
      <c r="D980" s="20"/>
    </row>
    <row r="981" ht="15.75" customHeight="1">
      <c r="C981" s="20"/>
      <c r="D981" s="20"/>
    </row>
    <row r="982" ht="15.75" customHeight="1">
      <c r="C982" s="20"/>
      <c r="D982" s="20"/>
    </row>
    <row r="983" ht="15.75" customHeight="1">
      <c r="C983" s="20"/>
      <c r="D983" s="20"/>
    </row>
    <row r="984" ht="15.75" customHeight="1">
      <c r="C984" s="20"/>
      <c r="D984" s="20"/>
    </row>
    <row r="985" ht="15.75" customHeight="1">
      <c r="C985" s="20"/>
      <c r="D985" s="20"/>
    </row>
    <row r="986" ht="15.75" customHeight="1">
      <c r="C986" s="20"/>
      <c r="D986" s="20"/>
    </row>
    <row r="987" ht="15.75" customHeight="1">
      <c r="C987" s="20"/>
      <c r="D987" s="20"/>
    </row>
    <row r="988" ht="15.75" customHeight="1">
      <c r="C988" s="20"/>
      <c r="D988" s="20"/>
    </row>
    <row r="989" ht="15.75" customHeight="1">
      <c r="C989" s="20"/>
      <c r="D989" s="20"/>
    </row>
    <row r="990" ht="15.75" customHeight="1">
      <c r="C990" s="20"/>
      <c r="D990" s="20"/>
    </row>
    <row r="991" ht="15.75" customHeight="1">
      <c r="C991" s="20"/>
      <c r="D991" s="20"/>
    </row>
    <row r="992" ht="15.75" customHeight="1">
      <c r="C992" s="20"/>
      <c r="D992" s="20"/>
    </row>
    <row r="993" ht="15.75" customHeight="1">
      <c r="C993" s="20"/>
      <c r="D993" s="20"/>
    </row>
    <row r="994" ht="15.75" customHeight="1">
      <c r="C994" s="20"/>
      <c r="D994" s="20"/>
    </row>
    <row r="995" ht="15.75" customHeight="1">
      <c r="C995" s="20"/>
      <c r="D995" s="20"/>
    </row>
    <row r="996" ht="15.75" customHeight="1">
      <c r="C996" s="20"/>
      <c r="D996" s="20"/>
    </row>
    <row r="997" ht="15.75" customHeight="1">
      <c r="C997" s="20"/>
      <c r="D997" s="20"/>
    </row>
    <row r="998" ht="15.75" customHeight="1">
      <c r="C998" s="20"/>
      <c r="D998" s="20"/>
    </row>
    <row r="999" ht="15.75" customHeight="1">
      <c r="C999" s="20"/>
      <c r="D999" s="20"/>
    </row>
    <row r="1000" ht="15.75" customHeight="1">
      <c r="C1000" s="20"/>
      <c r="D1000" s="20"/>
    </row>
  </sheetData>
  <mergeCells count="4">
    <mergeCell ref="A2:A8"/>
    <mergeCell ref="A9:A22"/>
    <mergeCell ref="A23:A27"/>
    <mergeCell ref="A28:B28"/>
  </mergeCells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9.5"/>
    <col customWidth="1" min="2" max="2" width="19.75"/>
    <col customWidth="1" min="3" max="3" width="11.0"/>
    <col customWidth="1" min="4" max="5" width="19.75"/>
    <col customWidth="1" min="6" max="6" width="31.38"/>
    <col customWidth="1" min="7" max="7" width="19.75"/>
    <col customWidth="1" min="8" max="8" width="38.5"/>
    <col customWidth="1" min="9" max="9" width="35.88"/>
    <col customWidth="1" min="10" max="10" width="28.38"/>
    <col customWidth="1" min="11" max="16" width="19.75"/>
  </cols>
  <sheetData>
    <row r="1" ht="75.0" customHeight="1">
      <c r="A1" s="21"/>
      <c r="B1" s="22" t="s">
        <v>35</v>
      </c>
      <c r="C1" s="23"/>
      <c r="D1" s="24" t="s">
        <v>36</v>
      </c>
      <c r="E1" s="25" t="s">
        <v>37</v>
      </c>
      <c r="F1" s="26" t="s">
        <v>38</v>
      </c>
      <c r="G1" s="26" t="s">
        <v>39</v>
      </c>
      <c r="H1" s="26" t="s">
        <v>40</v>
      </c>
      <c r="I1" s="27" t="s">
        <v>41</v>
      </c>
      <c r="J1" s="26" t="s">
        <v>42</v>
      </c>
      <c r="K1" s="26" t="s">
        <v>43</v>
      </c>
      <c r="L1" s="28" t="s">
        <v>44</v>
      </c>
      <c r="M1" s="26" t="s">
        <v>45</v>
      </c>
      <c r="N1" s="26" t="s">
        <v>46</v>
      </c>
      <c r="O1" s="26" t="s">
        <v>47</v>
      </c>
      <c r="P1" s="24" t="s">
        <v>48</v>
      </c>
      <c r="Q1" s="29"/>
      <c r="R1" s="29"/>
      <c r="S1" s="29"/>
      <c r="T1" s="29"/>
      <c r="U1" s="29"/>
      <c r="V1" s="29"/>
      <c r="W1" s="29"/>
      <c r="X1" s="29"/>
      <c r="Y1" s="29"/>
      <c r="Z1" s="29"/>
    </row>
    <row r="2" ht="75.0" customHeight="1">
      <c r="A2" s="30"/>
      <c r="B2" s="31" t="s">
        <v>49</v>
      </c>
      <c r="C2" s="32">
        <v>53.0</v>
      </c>
      <c r="D2" s="31" t="s">
        <v>36</v>
      </c>
      <c r="E2" s="33">
        <v>46027.0</v>
      </c>
      <c r="F2" s="32" t="s">
        <v>50</v>
      </c>
      <c r="G2" s="34" t="s">
        <v>51</v>
      </c>
      <c r="H2" s="32" t="s">
        <v>52</v>
      </c>
      <c r="I2" s="34" t="s">
        <v>12</v>
      </c>
      <c r="J2" s="34" t="s">
        <v>53</v>
      </c>
      <c r="K2" s="34">
        <v>15.0</v>
      </c>
      <c r="L2" s="33">
        <f t="shared" ref="L2:L220" si="1">$E2+$K2</f>
        <v>46042</v>
      </c>
      <c r="M2" s="35" t="s">
        <v>54</v>
      </c>
      <c r="N2" s="36">
        <v>46032.0</v>
      </c>
      <c r="O2" s="37"/>
      <c r="P2" s="38" t="s">
        <v>55</v>
      </c>
      <c r="Q2" s="39"/>
      <c r="R2" s="39"/>
      <c r="S2" s="39"/>
      <c r="T2" s="39"/>
      <c r="U2" s="39"/>
      <c r="V2" s="39"/>
      <c r="W2" s="39"/>
      <c r="X2" s="39"/>
      <c r="Y2" s="39"/>
      <c r="Z2" s="39"/>
    </row>
    <row r="3" ht="75.0" customHeight="1">
      <c r="A3" s="30"/>
      <c r="B3" s="40" t="s">
        <v>49</v>
      </c>
      <c r="C3" s="32">
        <v>78.0</v>
      </c>
      <c r="D3" s="31" t="s">
        <v>36</v>
      </c>
      <c r="E3" s="33">
        <v>46027.0</v>
      </c>
      <c r="F3" s="32" t="s">
        <v>56</v>
      </c>
      <c r="G3" s="35" t="s">
        <v>51</v>
      </c>
      <c r="H3" s="32" t="s">
        <v>57</v>
      </c>
      <c r="I3" s="34" t="s">
        <v>12</v>
      </c>
      <c r="J3" s="34"/>
      <c r="K3" s="34">
        <v>15.0</v>
      </c>
      <c r="L3" s="33">
        <f t="shared" si="1"/>
        <v>46042</v>
      </c>
      <c r="M3" s="34" t="str">
        <f>IF(L3="","",IF(L3&lt;TODAY(),"VENCIDA",IF(L3=TODAY(),"VENCE HOY","A TIEMPO")))</f>
        <v>VENCIDA</v>
      </c>
      <c r="N3" s="37"/>
      <c r="O3" s="37"/>
      <c r="P3" s="41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ht="75.0" customHeight="1">
      <c r="A4" s="34"/>
      <c r="B4" s="31" t="s">
        <v>49</v>
      </c>
      <c r="C4" s="34">
        <v>89.0</v>
      </c>
      <c r="D4" s="31" t="s">
        <v>36</v>
      </c>
      <c r="E4" s="33">
        <v>46027.0</v>
      </c>
      <c r="F4" s="34" t="s">
        <v>58</v>
      </c>
      <c r="G4" s="34" t="s">
        <v>51</v>
      </c>
      <c r="H4" s="34" t="s">
        <v>59</v>
      </c>
      <c r="I4" s="34" t="s">
        <v>27</v>
      </c>
      <c r="J4" s="34" t="s">
        <v>60</v>
      </c>
      <c r="K4" s="34">
        <v>15.0</v>
      </c>
      <c r="L4" s="33">
        <f t="shared" si="1"/>
        <v>46042</v>
      </c>
      <c r="M4" s="35" t="s">
        <v>61</v>
      </c>
      <c r="N4" s="42">
        <v>45664.0</v>
      </c>
      <c r="O4" s="34"/>
      <c r="P4" s="34" t="s">
        <v>62</v>
      </c>
      <c r="Q4" s="39"/>
      <c r="R4" s="39"/>
      <c r="S4" s="39"/>
      <c r="T4" s="39"/>
      <c r="U4" s="39"/>
      <c r="V4" s="39"/>
      <c r="W4" s="39"/>
      <c r="X4" s="39"/>
      <c r="Y4" s="39"/>
      <c r="Z4" s="39"/>
    </row>
    <row r="5" ht="75.0" customHeight="1">
      <c r="A5" s="34"/>
      <c r="B5" s="31" t="s">
        <v>49</v>
      </c>
      <c r="C5" s="34">
        <v>110.0</v>
      </c>
      <c r="D5" s="31" t="s">
        <v>36</v>
      </c>
      <c r="E5" s="33">
        <v>46027.0</v>
      </c>
      <c r="F5" s="34" t="s">
        <v>63</v>
      </c>
      <c r="G5" s="34" t="s">
        <v>51</v>
      </c>
      <c r="H5" s="34" t="s">
        <v>64</v>
      </c>
      <c r="I5" s="34" t="s">
        <v>27</v>
      </c>
      <c r="J5" s="34" t="s">
        <v>65</v>
      </c>
      <c r="K5" s="34">
        <v>15.0</v>
      </c>
      <c r="L5" s="33">
        <f t="shared" si="1"/>
        <v>46042</v>
      </c>
      <c r="M5" s="35" t="s">
        <v>61</v>
      </c>
      <c r="N5" s="42">
        <v>45664.0</v>
      </c>
      <c r="O5" s="34"/>
      <c r="P5" s="34" t="s">
        <v>66</v>
      </c>
      <c r="Q5" s="39"/>
      <c r="R5" s="39"/>
      <c r="S5" s="39"/>
      <c r="T5" s="39"/>
      <c r="U5" s="39"/>
      <c r="V5" s="39"/>
      <c r="W5" s="39"/>
      <c r="X5" s="39"/>
      <c r="Y5" s="39"/>
      <c r="Z5" s="39"/>
    </row>
    <row r="6" ht="75.0" customHeight="1">
      <c r="A6" s="34"/>
      <c r="B6" s="31" t="s">
        <v>49</v>
      </c>
      <c r="C6" s="34">
        <v>138.0</v>
      </c>
      <c r="D6" s="31" t="s">
        <v>67</v>
      </c>
      <c r="E6" s="33">
        <v>46027.0</v>
      </c>
      <c r="F6" s="34" t="s">
        <v>68</v>
      </c>
      <c r="G6" s="34" t="s">
        <v>51</v>
      </c>
      <c r="H6" s="34" t="s">
        <v>69</v>
      </c>
      <c r="I6" s="34" t="s">
        <v>27</v>
      </c>
      <c r="J6" s="34" t="s">
        <v>70</v>
      </c>
      <c r="K6" s="34">
        <v>15.0</v>
      </c>
      <c r="L6" s="33">
        <f t="shared" si="1"/>
        <v>46042</v>
      </c>
      <c r="M6" s="35" t="s">
        <v>54</v>
      </c>
      <c r="N6" s="43">
        <v>46029.0</v>
      </c>
      <c r="O6" s="34"/>
      <c r="P6" s="35" t="s">
        <v>71</v>
      </c>
      <c r="Q6" s="39"/>
      <c r="R6" s="39"/>
      <c r="S6" s="39"/>
      <c r="T6" s="39"/>
      <c r="U6" s="39"/>
      <c r="V6" s="39"/>
      <c r="W6" s="39"/>
      <c r="X6" s="39"/>
      <c r="Y6" s="39"/>
      <c r="Z6" s="39"/>
    </row>
    <row r="7" ht="75.0" customHeight="1">
      <c r="A7" s="34"/>
      <c r="B7" s="31" t="s">
        <v>49</v>
      </c>
      <c r="C7" s="34">
        <v>127.0</v>
      </c>
      <c r="D7" s="31" t="s">
        <v>36</v>
      </c>
      <c r="E7" s="33">
        <v>46027.0</v>
      </c>
      <c r="F7" s="34" t="s">
        <v>72</v>
      </c>
      <c r="G7" s="34" t="s">
        <v>51</v>
      </c>
      <c r="H7" s="34" t="s">
        <v>73</v>
      </c>
      <c r="I7" s="34" t="s">
        <v>12</v>
      </c>
      <c r="J7" s="34" t="s">
        <v>53</v>
      </c>
      <c r="K7" s="34">
        <v>15.0</v>
      </c>
      <c r="L7" s="33">
        <f t="shared" si="1"/>
        <v>46042</v>
      </c>
      <c r="M7" s="35" t="s">
        <v>54</v>
      </c>
      <c r="N7" s="44">
        <v>46045.0</v>
      </c>
      <c r="O7" s="34"/>
      <c r="P7" s="35" t="s">
        <v>74</v>
      </c>
      <c r="Q7" s="39"/>
      <c r="R7" s="39"/>
      <c r="S7" s="39"/>
      <c r="T7" s="39"/>
      <c r="U7" s="39"/>
      <c r="V7" s="39"/>
      <c r="W7" s="39"/>
      <c r="X7" s="39"/>
      <c r="Y7" s="39"/>
      <c r="Z7" s="39"/>
    </row>
    <row r="8" ht="75.0" customHeight="1">
      <c r="A8" s="34"/>
      <c r="B8" s="31" t="s">
        <v>49</v>
      </c>
      <c r="C8" s="34">
        <v>162.0</v>
      </c>
      <c r="D8" s="31" t="s">
        <v>36</v>
      </c>
      <c r="E8" s="33">
        <v>46028.0</v>
      </c>
      <c r="F8" s="34" t="s">
        <v>75</v>
      </c>
      <c r="G8" s="34" t="s">
        <v>51</v>
      </c>
      <c r="H8" s="34" t="s">
        <v>76</v>
      </c>
      <c r="I8" s="34" t="s">
        <v>27</v>
      </c>
      <c r="J8" s="34" t="s">
        <v>77</v>
      </c>
      <c r="K8" s="34">
        <v>15.0</v>
      </c>
      <c r="L8" s="33">
        <f t="shared" si="1"/>
        <v>46043</v>
      </c>
      <c r="M8" s="34" t="str">
        <f>IF(L8="","",IF(L8&lt;TODAY(),"VENCIDA",IF(L8=TODAY(),"VENCE HOY","A TIEMPO")))</f>
        <v>VENCIDA</v>
      </c>
      <c r="N8" s="34"/>
      <c r="O8" s="34"/>
      <c r="P8" s="34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ht="75.0" customHeight="1">
      <c r="A9" s="34"/>
      <c r="B9" s="31" t="s">
        <v>49</v>
      </c>
      <c r="C9" s="34">
        <v>47.0</v>
      </c>
      <c r="D9" s="31" t="s">
        <v>36</v>
      </c>
      <c r="E9" s="33">
        <v>46028.0</v>
      </c>
      <c r="F9" s="34" t="s">
        <v>78</v>
      </c>
      <c r="G9" s="34" t="s">
        <v>51</v>
      </c>
      <c r="H9" s="34" t="s">
        <v>79</v>
      </c>
      <c r="I9" s="34" t="s">
        <v>12</v>
      </c>
      <c r="J9" s="34" t="s">
        <v>53</v>
      </c>
      <c r="K9" s="34">
        <v>15.0</v>
      </c>
      <c r="L9" s="33">
        <f t="shared" si="1"/>
        <v>46043</v>
      </c>
      <c r="M9" s="35" t="s">
        <v>54</v>
      </c>
      <c r="N9" s="44">
        <v>46045.0</v>
      </c>
      <c r="O9" s="34"/>
      <c r="P9" s="35" t="s">
        <v>74</v>
      </c>
      <c r="Q9" s="39"/>
      <c r="R9" s="39"/>
      <c r="S9" s="39"/>
      <c r="T9" s="39"/>
      <c r="U9" s="39"/>
      <c r="V9" s="39"/>
      <c r="W9" s="39"/>
      <c r="X9" s="39"/>
      <c r="Y9" s="39"/>
      <c r="Z9" s="39"/>
    </row>
    <row r="10" ht="75.0" customHeight="1">
      <c r="A10" s="34"/>
      <c r="B10" s="31" t="s">
        <v>49</v>
      </c>
      <c r="C10" s="34">
        <v>150.0</v>
      </c>
      <c r="D10" s="31" t="s">
        <v>67</v>
      </c>
      <c r="E10" s="33">
        <v>46028.0</v>
      </c>
      <c r="F10" s="34" t="s">
        <v>80</v>
      </c>
      <c r="G10" s="34" t="s">
        <v>51</v>
      </c>
      <c r="H10" s="34" t="s">
        <v>81</v>
      </c>
      <c r="I10" s="34" t="s">
        <v>27</v>
      </c>
      <c r="J10" s="34" t="s">
        <v>82</v>
      </c>
      <c r="K10" s="34">
        <v>15.0</v>
      </c>
      <c r="L10" s="33">
        <f t="shared" si="1"/>
        <v>46043</v>
      </c>
      <c r="M10" s="35" t="s">
        <v>54</v>
      </c>
      <c r="N10" s="43">
        <v>46031.0</v>
      </c>
      <c r="O10" s="34"/>
      <c r="P10" s="35" t="s">
        <v>83</v>
      </c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ht="75.0" customHeight="1">
      <c r="A11" s="34"/>
      <c r="B11" s="31" t="s">
        <v>49</v>
      </c>
      <c r="C11" s="34">
        <v>189.0</v>
      </c>
      <c r="D11" s="31" t="s">
        <v>36</v>
      </c>
      <c r="E11" s="33">
        <v>46028.0</v>
      </c>
      <c r="F11" s="34" t="s">
        <v>84</v>
      </c>
      <c r="G11" s="34" t="s">
        <v>51</v>
      </c>
      <c r="H11" s="34" t="s">
        <v>85</v>
      </c>
      <c r="I11" s="34" t="s">
        <v>27</v>
      </c>
      <c r="J11" s="34" t="s">
        <v>60</v>
      </c>
      <c r="K11" s="34">
        <v>15.0</v>
      </c>
      <c r="L11" s="33">
        <f t="shared" si="1"/>
        <v>46043</v>
      </c>
      <c r="M11" s="35" t="s">
        <v>54</v>
      </c>
      <c r="N11" s="42">
        <v>45664.0</v>
      </c>
      <c r="O11" s="34"/>
      <c r="P11" s="34" t="s">
        <v>86</v>
      </c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ht="75.0" customHeight="1">
      <c r="A12" s="34"/>
      <c r="B12" s="31" t="s">
        <v>49</v>
      </c>
      <c r="C12" s="34">
        <v>193.0</v>
      </c>
      <c r="D12" s="31" t="s">
        <v>36</v>
      </c>
      <c r="E12" s="33">
        <v>46028.0</v>
      </c>
      <c r="F12" s="34" t="s">
        <v>87</v>
      </c>
      <c r="G12" s="34" t="s">
        <v>51</v>
      </c>
      <c r="H12" s="34" t="s">
        <v>88</v>
      </c>
      <c r="I12" s="34" t="s">
        <v>27</v>
      </c>
      <c r="J12" s="34" t="s">
        <v>89</v>
      </c>
      <c r="K12" s="34">
        <v>15.0</v>
      </c>
      <c r="L12" s="33">
        <f t="shared" si="1"/>
        <v>46043</v>
      </c>
      <c r="M12" s="35" t="s">
        <v>54</v>
      </c>
      <c r="N12" s="42">
        <v>45663.0</v>
      </c>
      <c r="O12" s="34"/>
      <c r="P12" s="34" t="s">
        <v>90</v>
      </c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ht="75.0" customHeight="1">
      <c r="A13" s="34"/>
      <c r="B13" s="31" t="s">
        <v>49</v>
      </c>
      <c r="C13" s="34">
        <v>194.0</v>
      </c>
      <c r="D13" s="31" t="s">
        <v>36</v>
      </c>
      <c r="E13" s="33">
        <v>46028.0</v>
      </c>
      <c r="F13" s="34" t="s">
        <v>87</v>
      </c>
      <c r="G13" s="34" t="s">
        <v>51</v>
      </c>
      <c r="H13" s="34" t="s">
        <v>91</v>
      </c>
      <c r="I13" s="34" t="s">
        <v>27</v>
      </c>
      <c r="J13" s="34" t="s">
        <v>60</v>
      </c>
      <c r="K13" s="34">
        <v>15.0</v>
      </c>
      <c r="L13" s="33">
        <f t="shared" si="1"/>
        <v>46043</v>
      </c>
      <c r="M13" s="35" t="s">
        <v>54</v>
      </c>
      <c r="N13" s="42">
        <v>45664.0</v>
      </c>
      <c r="O13" s="34"/>
      <c r="P13" s="34" t="s">
        <v>92</v>
      </c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ht="75.0" customHeight="1">
      <c r="A14" s="34"/>
      <c r="B14" s="31" t="s">
        <v>49</v>
      </c>
      <c r="C14" s="34">
        <v>181.0</v>
      </c>
      <c r="D14" s="31" t="s">
        <v>67</v>
      </c>
      <c r="E14" s="33">
        <v>46028.0</v>
      </c>
      <c r="F14" s="34" t="s">
        <v>93</v>
      </c>
      <c r="G14" s="34" t="s">
        <v>51</v>
      </c>
      <c r="H14" s="34" t="s">
        <v>94</v>
      </c>
      <c r="I14" s="34" t="s">
        <v>27</v>
      </c>
      <c r="J14" s="34"/>
      <c r="K14" s="34">
        <v>15.0</v>
      </c>
      <c r="L14" s="33">
        <f t="shared" si="1"/>
        <v>46043</v>
      </c>
      <c r="M14" s="35" t="s">
        <v>54</v>
      </c>
      <c r="N14" s="45">
        <v>46045.0</v>
      </c>
      <c r="O14" s="34"/>
      <c r="P14" s="35" t="s">
        <v>95</v>
      </c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ht="75.0" customHeight="1">
      <c r="A15" s="34"/>
      <c r="B15" s="31" t="s">
        <v>49</v>
      </c>
      <c r="C15" s="34">
        <v>229.0</v>
      </c>
      <c r="D15" s="31" t="s">
        <v>67</v>
      </c>
      <c r="E15" s="33">
        <v>46028.0</v>
      </c>
      <c r="F15" s="34" t="s">
        <v>96</v>
      </c>
      <c r="G15" s="34" t="s">
        <v>51</v>
      </c>
      <c r="H15" s="34" t="s">
        <v>97</v>
      </c>
      <c r="I15" s="34" t="s">
        <v>12</v>
      </c>
      <c r="J15" s="34"/>
      <c r="K15" s="34">
        <v>15.0</v>
      </c>
      <c r="L15" s="33">
        <f t="shared" si="1"/>
        <v>46043</v>
      </c>
      <c r="M15" s="35" t="s">
        <v>54</v>
      </c>
      <c r="N15" s="44">
        <v>46073.0</v>
      </c>
      <c r="O15" s="34"/>
      <c r="P15" s="35" t="s">
        <v>98</v>
      </c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ht="75.0" customHeight="1">
      <c r="A16" s="34"/>
      <c r="B16" s="31" t="s">
        <v>49</v>
      </c>
      <c r="C16" s="34">
        <v>230.0</v>
      </c>
      <c r="D16" s="31" t="s">
        <v>67</v>
      </c>
      <c r="E16" s="33">
        <v>46028.0</v>
      </c>
      <c r="F16" s="34" t="s">
        <v>96</v>
      </c>
      <c r="G16" s="34" t="s">
        <v>51</v>
      </c>
      <c r="H16" s="34" t="s">
        <v>99</v>
      </c>
      <c r="I16" s="34" t="s">
        <v>12</v>
      </c>
      <c r="J16" s="34"/>
      <c r="K16" s="34">
        <v>15.0</v>
      </c>
      <c r="L16" s="33">
        <f t="shared" si="1"/>
        <v>46043</v>
      </c>
      <c r="M16" s="34" t="str">
        <f t="shared" ref="M16:M18" si="2">IF(L16="","",IF(L16&lt;TODAY(),"VENCIDA",IF(L16=TODAY(),"VENCE HOY","A TIEMPO")))</f>
        <v>VENCIDA</v>
      </c>
      <c r="N16" s="34"/>
      <c r="O16" s="34"/>
      <c r="P16" s="34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ht="75.0" customHeight="1">
      <c r="A17" s="34"/>
      <c r="B17" s="31" t="s">
        <v>49</v>
      </c>
      <c r="C17" s="34">
        <v>230.0</v>
      </c>
      <c r="D17" s="31" t="s">
        <v>67</v>
      </c>
      <c r="E17" s="33">
        <v>46028.0</v>
      </c>
      <c r="F17" s="34" t="s">
        <v>96</v>
      </c>
      <c r="G17" s="34" t="s">
        <v>51</v>
      </c>
      <c r="H17" s="34" t="s">
        <v>100</v>
      </c>
      <c r="I17" s="34" t="s">
        <v>12</v>
      </c>
      <c r="J17" s="34"/>
      <c r="K17" s="34">
        <v>15.0</v>
      </c>
      <c r="L17" s="33">
        <f t="shared" si="1"/>
        <v>46043</v>
      </c>
      <c r="M17" s="34" t="str">
        <f t="shared" si="2"/>
        <v>VENCIDA</v>
      </c>
      <c r="N17" s="34"/>
      <c r="O17" s="34"/>
      <c r="P17" s="34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ht="75.0" customHeight="1">
      <c r="A18" s="34"/>
      <c r="B18" s="31" t="s">
        <v>49</v>
      </c>
      <c r="C18" s="34">
        <v>234.0</v>
      </c>
      <c r="D18" s="31" t="s">
        <v>67</v>
      </c>
      <c r="E18" s="33">
        <v>46028.0</v>
      </c>
      <c r="F18" s="34" t="s">
        <v>101</v>
      </c>
      <c r="G18" s="34" t="s">
        <v>51</v>
      </c>
      <c r="H18" s="34" t="s">
        <v>96</v>
      </c>
      <c r="I18" s="34" t="s">
        <v>12</v>
      </c>
      <c r="J18" s="34"/>
      <c r="K18" s="34">
        <v>15.0</v>
      </c>
      <c r="L18" s="33">
        <f t="shared" si="1"/>
        <v>46043</v>
      </c>
      <c r="M18" s="34" t="str">
        <f t="shared" si="2"/>
        <v>VENCIDA</v>
      </c>
      <c r="N18" s="34"/>
      <c r="O18" s="34"/>
      <c r="P18" s="34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ht="75.0" customHeight="1">
      <c r="A19" s="34"/>
      <c r="B19" s="31" t="s">
        <v>49</v>
      </c>
      <c r="C19" s="34">
        <v>247.0</v>
      </c>
      <c r="D19" s="31" t="s">
        <v>67</v>
      </c>
      <c r="E19" s="33">
        <v>46028.0</v>
      </c>
      <c r="F19" s="34" t="s">
        <v>102</v>
      </c>
      <c r="G19" s="34" t="s">
        <v>51</v>
      </c>
      <c r="H19" s="34" t="s">
        <v>103</v>
      </c>
      <c r="I19" s="34" t="s">
        <v>22</v>
      </c>
      <c r="J19" s="34" t="s">
        <v>77</v>
      </c>
      <c r="K19" s="34">
        <v>15.0</v>
      </c>
      <c r="L19" s="33">
        <f t="shared" si="1"/>
        <v>46043</v>
      </c>
      <c r="M19" s="35" t="s">
        <v>54</v>
      </c>
      <c r="N19" s="45">
        <v>46041.0</v>
      </c>
      <c r="O19" s="35">
        <v>1500.0</v>
      </c>
      <c r="P19" s="34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ht="75.0" customHeight="1">
      <c r="A20" s="34"/>
      <c r="B20" s="31" t="s">
        <v>49</v>
      </c>
      <c r="C20" s="34">
        <v>285.0</v>
      </c>
      <c r="D20" s="31" t="s">
        <v>36</v>
      </c>
      <c r="E20" s="33">
        <v>46029.0</v>
      </c>
      <c r="F20" s="34" t="s">
        <v>104</v>
      </c>
      <c r="G20" s="34" t="s">
        <v>51</v>
      </c>
      <c r="H20" s="34" t="s">
        <v>105</v>
      </c>
      <c r="I20" s="34" t="s">
        <v>27</v>
      </c>
      <c r="J20" s="34" t="s">
        <v>106</v>
      </c>
      <c r="K20" s="34">
        <v>15.0</v>
      </c>
      <c r="L20" s="33">
        <f t="shared" si="1"/>
        <v>46044</v>
      </c>
      <c r="M20" s="35" t="s">
        <v>54</v>
      </c>
      <c r="N20" s="45">
        <v>46028.0</v>
      </c>
      <c r="O20" s="34"/>
      <c r="P20" s="35" t="s">
        <v>90</v>
      </c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ht="75.0" customHeight="1">
      <c r="A21" s="34"/>
      <c r="B21" s="31" t="s">
        <v>49</v>
      </c>
      <c r="C21" s="34">
        <v>296.0</v>
      </c>
      <c r="D21" s="31" t="s">
        <v>36</v>
      </c>
      <c r="E21" s="33">
        <v>46029.0</v>
      </c>
      <c r="F21" s="34" t="s">
        <v>107</v>
      </c>
      <c r="G21" s="34" t="s">
        <v>51</v>
      </c>
      <c r="H21" s="34" t="s">
        <v>108</v>
      </c>
      <c r="I21" s="34" t="s">
        <v>12</v>
      </c>
      <c r="J21" s="34" t="s">
        <v>109</v>
      </c>
      <c r="K21" s="34">
        <v>15.0</v>
      </c>
      <c r="L21" s="33">
        <f t="shared" si="1"/>
        <v>46044</v>
      </c>
      <c r="M21" s="34" t="str">
        <f>IF(L21="","",IF(L21&lt;TODAY(),"VENCIDA",IF(L21=TODAY(),"VENCE HOY","A TIEMPO")))</f>
        <v>VENCIDA</v>
      </c>
      <c r="N21" s="34"/>
      <c r="O21" s="34"/>
      <c r="P21" s="34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ht="75.0" customHeight="1">
      <c r="A22" s="34"/>
      <c r="B22" s="31" t="s">
        <v>49</v>
      </c>
      <c r="C22" s="34">
        <v>307.0</v>
      </c>
      <c r="D22" s="31" t="s">
        <v>67</v>
      </c>
      <c r="E22" s="33">
        <v>46029.0</v>
      </c>
      <c r="F22" s="34" t="s">
        <v>110</v>
      </c>
      <c r="G22" s="34" t="s">
        <v>51</v>
      </c>
      <c r="H22" s="34" t="s">
        <v>111</v>
      </c>
      <c r="I22" s="34" t="s">
        <v>27</v>
      </c>
      <c r="J22" s="34" t="s">
        <v>82</v>
      </c>
      <c r="K22" s="34">
        <v>15.0</v>
      </c>
      <c r="L22" s="33">
        <f t="shared" si="1"/>
        <v>46044</v>
      </c>
      <c r="M22" s="35" t="s">
        <v>54</v>
      </c>
      <c r="N22" s="43">
        <v>46035.0</v>
      </c>
      <c r="O22" s="34"/>
      <c r="P22" s="35" t="s">
        <v>112</v>
      </c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ht="75.0" customHeight="1">
      <c r="A23" s="34"/>
      <c r="B23" s="31" t="s">
        <v>49</v>
      </c>
      <c r="C23" s="34">
        <v>334.0</v>
      </c>
      <c r="D23" s="31" t="s">
        <v>36</v>
      </c>
      <c r="E23" s="33">
        <v>46029.0</v>
      </c>
      <c r="F23" s="34" t="s">
        <v>113</v>
      </c>
      <c r="G23" s="34" t="s">
        <v>51</v>
      </c>
      <c r="H23" s="34" t="s">
        <v>114</v>
      </c>
      <c r="I23" s="34" t="s">
        <v>6</v>
      </c>
      <c r="J23" s="34" t="s">
        <v>115</v>
      </c>
      <c r="K23" s="34">
        <v>15.0</v>
      </c>
      <c r="L23" s="33">
        <f t="shared" si="1"/>
        <v>46044</v>
      </c>
      <c r="M23" s="34" t="str">
        <f>IF(L23="","",IF(L23&lt;TODAY(),"VENCIDA",IF(L23=TODAY(),"VENCE HOY","A TIEMPO")))</f>
        <v>VENCIDA</v>
      </c>
      <c r="N23" s="34"/>
      <c r="O23" s="34"/>
      <c r="P23" s="34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ht="75.0" customHeight="1">
      <c r="A24" s="34"/>
      <c r="B24" s="31" t="s">
        <v>49</v>
      </c>
      <c r="C24" s="34">
        <v>320.0</v>
      </c>
      <c r="D24" s="31" t="s">
        <v>36</v>
      </c>
      <c r="E24" s="33">
        <v>46029.0</v>
      </c>
      <c r="F24" s="34" t="s">
        <v>116</v>
      </c>
      <c r="G24" s="34" t="s">
        <v>51</v>
      </c>
      <c r="H24" s="34" t="s">
        <v>117</v>
      </c>
      <c r="I24" s="34" t="s">
        <v>27</v>
      </c>
      <c r="J24" s="34" t="s">
        <v>82</v>
      </c>
      <c r="K24" s="34">
        <v>15.0</v>
      </c>
      <c r="L24" s="33">
        <f t="shared" si="1"/>
        <v>46044</v>
      </c>
      <c r="M24" s="35" t="s">
        <v>54</v>
      </c>
      <c r="N24" s="45">
        <v>46029.0</v>
      </c>
      <c r="O24" s="34"/>
      <c r="P24" s="35" t="s">
        <v>118</v>
      </c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ht="75.0" customHeight="1">
      <c r="A25" s="34"/>
      <c r="B25" s="31" t="s">
        <v>49</v>
      </c>
      <c r="C25" s="34">
        <v>393.0</v>
      </c>
      <c r="D25" s="31" t="s">
        <v>36</v>
      </c>
      <c r="E25" s="33">
        <v>46029.0</v>
      </c>
      <c r="F25" s="34" t="s">
        <v>119</v>
      </c>
      <c r="G25" s="34" t="s">
        <v>51</v>
      </c>
      <c r="H25" s="34" t="s">
        <v>120</v>
      </c>
      <c r="I25" s="34" t="s">
        <v>27</v>
      </c>
      <c r="J25" s="34" t="s">
        <v>121</v>
      </c>
      <c r="K25" s="34">
        <v>15.0</v>
      </c>
      <c r="L25" s="33">
        <f t="shared" si="1"/>
        <v>46044</v>
      </c>
      <c r="M25" s="35" t="s">
        <v>61</v>
      </c>
      <c r="N25" s="42">
        <v>46035.0</v>
      </c>
      <c r="O25" s="34"/>
      <c r="P25" s="34" t="s">
        <v>122</v>
      </c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ht="75.0" customHeight="1">
      <c r="A26" s="34"/>
      <c r="B26" s="31" t="s">
        <v>49</v>
      </c>
      <c r="C26" s="34">
        <v>399.0</v>
      </c>
      <c r="D26" s="31" t="s">
        <v>36</v>
      </c>
      <c r="E26" s="33">
        <v>46029.0</v>
      </c>
      <c r="F26" s="34" t="s">
        <v>123</v>
      </c>
      <c r="G26" s="34" t="s">
        <v>51</v>
      </c>
      <c r="H26" s="34" t="s">
        <v>124</v>
      </c>
      <c r="I26" s="34" t="s">
        <v>12</v>
      </c>
      <c r="J26" s="34" t="s">
        <v>125</v>
      </c>
      <c r="K26" s="34">
        <v>15.0</v>
      </c>
      <c r="L26" s="33">
        <f t="shared" si="1"/>
        <v>46044</v>
      </c>
      <c r="M26" s="34" t="str">
        <f t="shared" ref="M26:M28" si="3">IF(L26="","",IF(L26&lt;TODAY(),"VENCIDA",IF(L26=TODAY(),"VENCE HOY","A TIEMPO")))</f>
        <v>VENCIDA</v>
      </c>
      <c r="N26" s="34"/>
      <c r="O26" s="34"/>
      <c r="P26" s="34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ht="75.0" customHeight="1">
      <c r="A27" s="46"/>
      <c r="B27" s="47" t="s">
        <v>49</v>
      </c>
      <c r="C27" s="46">
        <v>369.0</v>
      </c>
      <c r="D27" s="47" t="s">
        <v>67</v>
      </c>
      <c r="E27" s="33">
        <v>46029.0</v>
      </c>
      <c r="F27" s="29" t="s">
        <v>126</v>
      </c>
      <c r="G27" s="34" t="s">
        <v>51</v>
      </c>
      <c r="H27" s="46" t="s">
        <v>127</v>
      </c>
      <c r="I27" s="46" t="s">
        <v>12</v>
      </c>
      <c r="J27" s="46"/>
      <c r="K27" s="34">
        <v>15.0</v>
      </c>
      <c r="L27" s="33">
        <f t="shared" si="1"/>
        <v>46044</v>
      </c>
      <c r="M27" s="34" t="str">
        <f t="shared" si="3"/>
        <v>VENCIDA</v>
      </c>
      <c r="N27" s="46"/>
      <c r="O27" s="46"/>
      <c r="P27" s="46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ht="75.0" customHeight="1">
      <c r="A28" s="46"/>
      <c r="B28" s="47" t="s">
        <v>49</v>
      </c>
      <c r="C28" s="46">
        <v>400.0</v>
      </c>
      <c r="D28" s="47" t="s">
        <v>67</v>
      </c>
      <c r="E28" s="33">
        <v>46030.0</v>
      </c>
      <c r="F28" s="46" t="s">
        <v>68</v>
      </c>
      <c r="G28" s="34" t="s">
        <v>51</v>
      </c>
      <c r="H28" s="46" t="s">
        <v>128</v>
      </c>
      <c r="I28" s="46" t="s">
        <v>12</v>
      </c>
      <c r="J28" s="46"/>
      <c r="K28" s="34">
        <v>15.0</v>
      </c>
      <c r="L28" s="33">
        <f t="shared" si="1"/>
        <v>46045</v>
      </c>
      <c r="M28" s="34" t="str">
        <f t="shared" si="3"/>
        <v>VENCIDA</v>
      </c>
      <c r="N28" s="46"/>
      <c r="O28" s="46"/>
      <c r="P28" s="46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ht="75.0" customHeight="1">
      <c r="A29" s="46"/>
      <c r="B29" s="47" t="s">
        <v>49</v>
      </c>
      <c r="C29" s="46">
        <v>444.0</v>
      </c>
      <c r="D29" s="31" t="s">
        <v>36</v>
      </c>
      <c r="E29" s="33">
        <v>46030.0</v>
      </c>
      <c r="F29" s="46" t="s">
        <v>129</v>
      </c>
      <c r="G29" s="34" t="s">
        <v>51</v>
      </c>
      <c r="H29" s="46" t="s">
        <v>130</v>
      </c>
      <c r="I29" s="46" t="s">
        <v>27</v>
      </c>
      <c r="J29" s="46" t="s">
        <v>65</v>
      </c>
      <c r="K29" s="34">
        <v>15.0</v>
      </c>
      <c r="L29" s="33">
        <f t="shared" si="1"/>
        <v>46045</v>
      </c>
      <c r="M29" s="35" t="s">
        <v>54</v>
      </c>
      <c r="N29" s="49">
        <v>46031.0</v>
      </c>
      <c r="O29" s="46"/>
      <c r="P29" s="50" t="s">
        <v>131</v>
      </c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ht="75.0" customHeight="1">
      <c r="A30" s="46"/>
      <c r="B30" s="47" t="s">
        <v>49</v>
      </c>
      <c r="C30" s="46">
        <v>426.0</v>
      </c>
      <c r="D30" s="47" t="s">
        <v>67</v>
      </c>
      <c r="E30" s="33">
        <v>46030.0</v>
      </c>
      <c r="F30" s="46" t="s">
        <v>110</v>
      </c>
      <c r="G30" s="46" t="s">
        <v>51</v>
      </c>
      <c r="H30" s="46" t="s">
        <v>132</v>
      </c>
      <c r="I30" s="46" t="s">
        <v>27</v>
      </c>
      <c r="J30" s="46" t="s">
        <v>82</v>
      </c>
      <c r="K30" s="34">
        <v>15.0</v>
      </c>
      <c r="L30" s="33">
        <f t="shared" si="1"/>
        <v>46045</v>
      </c>
      <c r="M30" s="35" t="s">
        <v>54</v>
      </c>
      <c r="N30" s="51">
        <v>46039.0</v>
      </c>
      <c r="O30" s="46"/>
      <c r="P30" s="50" t="s">
        <v>133</v>
      </c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ht="75.0" customHeight="1">
      <c r="A31" s="46"/>
      <c r="B31" s="47" t="s">
        <v>49</v>
      </c>
      <c r="C31" s="46">
        <v>455.0</v>
      </c>
      <c r="D31" s="31" t="s">
        <v>36</v>
      </c>
      <c r="E31" s="33">
        <v>46030.0</v>
      </c>
      <c r="F31" s="46" t="s">
        <v>134</v>
      </c>
      <c r="G31" s="46" t="s">
        <v>51</v>
      </c>
      <c r="H31" s="46" t="s">
        <v>135</v>
      </c>
      <c r="I31" s="50" t="s">
        <v>16</v>
      </c>
      <c r="J31" s="46"/>
      <c r="K31" s="34">
        <v>15.0</v>
      </c>
      <c r="L31" s="33">
        <f t="shared" si="1"/>
        <v>46045</v>
      </c>
      <c r="M31" s="35" t="s">
        <v>54</v>
      </c>
      <c r="N31" s="49">
        <v>46031.0</v>
      </c>
      <c r="O31" s="46"/>
      <c r="P31" s="50" t="s">
        <v>136</v>
      </c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ht="75.0" customHeight="1">
      <c r="A32" s="46"/>
      <c r="B32" s="47" t="s">
        <v>49</v>
      </c>
      <c r="C32" s="46">
        <v>413.0</v>
      </c>
      <c r="D32" s="47" t="s">
        <v>67</v>
      </c>
      <c r="E32" s="33">
        <v>46030.0</v>
      </c>
      <c r="F32" s="46" t="s">
        <v>137</v>
      </c>
      <c r="G32" s="46" t="s">
        <v>51</v>
      </c>
      <c r="H32" s="46" t="s">
        <v>138</v>
      </c>
      <c r="I32" s="46" t="s">
        <v>12</v>
      </c>
      <c r="J32" s="46" t="s">
        <v>139</v>
      </c>
      <c r="K32" s="34">
        <v>15.0</v>
      </c>
      <c r="L32" s="33">
        <f t="shared" si="1"/>
        <v>46045</v>
      </c>
      <c r="M32" s="34" t="str">
        <f>IF(L32="","",IF(L32&lt;TODAY(),"VENCIDA",IF(L32=TODAY(),"VENCE HOY","A TIEMPO")))</f>
        <v>VENCIDA</v>
      </c>
      <c r="N32" s="46"/>
      <c r="O32" s="46"/>
      <c r="P32" s="46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ht="75.0" customHeight="1">
      <c r="A33" s="46"/>
      <c r="B33" s="47" t="s">
        <v>49</v>
      </c>
      <c r="C33" s="46">
        <v>511.0</v>
      </c>
      <c r="D33" s="31" t="s">
        <v>36</v>
      </c>
      <c r="E33" s="33">
        <v>46030.0</v>
      </c>
      <c r="F33" s="46" t="s">
        <v>140</v>
      </c>
      <c r="G33" s="46" t="s">
        <v>51</v>
      </c>
      <c r="H33" s="46" t="s">
        <v>141</v>
      </c>
      <c r="I33" s="46" t="s">
        <v>27</v>
      </c>
      <c r="J33" s="46" t="s">
        <v>65</v>
      </c>
      <c r="K33" s="34">
        <v>15.0</v>
      </c>
      <c r="L33" s="33">
        <f t="shared" si="1"/>
        <v>46045</v>
      </c>
      <c r="M33" s="35" t="s">
        <v>54</v>
      </c>
      <c r="N33" s="52">
        <v>46031.0</v>
      </c>
      <c r="O33" s="46"/>
      <c r="P33" s="46" t="s">
        <v>142</v>
      </c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ht="75.0" customHeight="1">
      <c r="A34" s="46"/>
      <c r="B34" s="47" t="s">
        <v>49</v>
      </c>
      <c r="C34" s="46">
        <v>482.0</v>
      </c>
      <c r="D34" s="31" t="s">
        <v>36</v>
      </c>
      <c r="E34" s="33">
        <v>46030.0</v>
      </c>
      <c r="F34" s="46" t="s">
        <v>143</v>
      </c>
      <c r="G34" s="46" t="s">
        <v>51</v>
      </c>
      <c r="H34" s="46" t="s">
        <v>144</v>
      </c>
      <c r="I34" s="46" t="s">
        <v>27</v>
      </c>
      <c r="J34" s="46" t="s">
        <v>65</v>
      </c>
      <c r="K34" s="34">
        <v>15.0</v>
      </c>
      <c r="L34" s="33">
        <f t="shared" si="1"/>
        <v>46045</v>
      </c>
      <c r="M34" s="35" t="s">
        <v>54</v>
      </c>
      <c r="N34" s="49">
        <v>46036.0</v>
      </c>
      <c r="O34" s="46"/>
      <c r="P34" s="46" t="s">
        <v>145</v>
      </c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ht="75.0" customHeight="1">
      <c r="A35" s="46"/>
      <c r="B35" s="47" t="s">
        <v>49</v>
      </c>
      <c r="C35" s="46">
        <v>512.0</v>
      </c>
      <c r="D35" s="31" t="s">
        <v>36</v>
      </c>
      <c r="E35" s="33">
        <v>46030.0</v>
      </c>
      <c r="F35" s="46" t="s">
        <v>146</v>
      </c>
      <c r="G35" s="46" t="s">
        <v>51</v>
      </c>
      <c r="H35" s="46" t="s">
        <v>147</v>
      </c>
      <c r="I35" s="46" t="s">
        <v>27</v>
      </c>
      <c r="J35" s="46" t="s">
        <v>60</v>
      </c>
      <c r="K35" s="34">
        <v>15.0</v>
      </c>
      <c r="L35" s="33">
        <f t="shared" si="1"/>
        <v>46045</v>
      </c>
      <c r="M35" s="35" t="s">
        <v>54</v>
      </c>
      <c r="N35" s="49">
        <v>46035.0</v>
      </c>
      <c r="O35" s="46"/>
      <c r="P35" s="46" t="s">
        <v>148</v>
      </c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ht="75.0" customHeight="1">
      <c r="A36" s="46"/>
      <c r="B36" s="47" t="s">
        <v>49</v>
      </c>
      <c r="C36" s="46">
        <v>518.0</v>
      </c>
      <c r="D36" s="31" t="s">
        <v>36</v>
      </c>
      <c r="E36" s="33">
        <v>46030.0</v>
      </c>
      <c r="F36" s="46" t="s">
        <v>149</v>
      </c>
      <c r="G36" s="46" t="s">
        <v>51</v>
      </c>
      <c r="H36" s="46" t="s">
        <v>150</v>
      </c>
      <c r="I36" s="46" t="s">
        <v>27</v>
      </c>
      <c r="J36" s="46" t="s">
        <v>65</v>
      </c>
      <c r="K36" s="34">
        <v>15.0</v>
      </c>
      <c r="L36" s="33">
        <f t="shared" si="1"/>
        <v>46045</v>
      </c>
      <c r="M36" s="35" t="s">
        <v>54</v>
      </c>
      <c r="N36" s="49">
        <v>46031.0</v>
      </c>
      <c r="O36" s="46"/>
      <c r="P36" s="46" t="s">
        <v>151</v>
      </c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ht="75.0" customHeight="1">
      <c r="A37" s="46"/>
      <c r="B37" s="47" t="s">
        <v>49</v>
      </c>
      <c r="C37" s="46">
        <v>260.0</v>
      </c>
      <c r="D37" s="31" t="s">
        <v>36</v>
      </c>
      <c r="E37" s="33">
        <v>46030.0</v>
      </c>
      <c r="F37" s="46" t="s">
        <v>152</v>
      </c>
      <c r="G37" s="46" t="s">
        <v>153</v>
      </c>
      <c r="H37" s="46" t="s">
        <v>154</v>
      </c>
      <c r="I37" s="46" t="s">
        <v>27</v>
      </c>
      <c r="J37" s="46" t="s">
        <v>82</v>
      </c>
      <c r="K37" s="34">
        <v>15.0</v>
      </c>
      <c r="L37" s="33">
        <f t="shared" si="1"/>
        <v>46045</v>
      </c>
      <c r="M37" s="35" t="s">
        <v>54</v>
      </c>
      <c r="N37" s="49">
        <v>45671.0</v>
      </c>
      <c r="O37" s="46"/>
      <c r="P37" s="46" t="s">
        <v>155</v>
      </c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ht="75.0" customHeight="1">
      <c r="A38" s="46"/>
      <c r="B38" s="47" t="s">
        <v>49</v>
      </c>
      <c r="C38" s="46">
        <v>582.0</v>
      </c>
      <c r="D38" s="31" t="s">
        <v>36</v>
      </c>
      <c r="E38" s="33">
        <v>46030.0</v>
      </c>
      <c r="F38" s="46" t="s">
        <v>156</v>
      </c>
      <c r="G38" s="46" t="s">
        <v>51</v>
      </c>
      <c r="H38" s="46" t="s">
        <v>157</v>
      </c>
      <c r="I38" s="46" t="s">
        <v>27</v>
      </c>
      <c r="J38" s="46" t="s">
        <v>60</v>
      </c>
      <c r="K38" s="34">
        <v>15.0</v>
      </c>
      <c r="L38" s="33">
        <f t="shared" si="1"/>
        <v>46045</v>
      </c>
      <c r="M38" s="35" t="s">
        <v>54</v>
      </c>
      <c r="N38" s="49">
        <v>46035.0</v>
      </c>
      <c r="O38" s="46"/>
      <c r="P38" s="46" t="s">
        <v>158</v>
      </c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ht="75.0" customHeight="1">
      <c r="A39" s="46"/>
      <c r="B39" s="47" t="s">
        <v>49</v>
      </c>
      <c r="C39" s="46">
        <v>607.0</v>
      </c>
      <c r="D39" s="31" t="s">
        <v>67</v>
      </c>
      <c r="E39" s="33">
        <v>46030.0</v>
      </c>
      <c r="F39" s="46" t="s">
        <v>159</v>
      </c>
      <c r="G39" s="46" t="s">
        <v>51</v>
      </c>
      <c r="H39" s="46" t="s">
        <v>160</v>
      </c>
      <c r="I39" s="46" t="s">
        <v>12</v>
      </c>
      <c r="J39" s="46"/>
      <c r="K39" s="34">
        <v>15.0</v>
      </c>
      <c r="L39" s="33">
        <f t="shared" si="1"/>
        <v>46045</v>
      </c>
      <c r="M39" s="34" t="str">
        <f>IF(L39="","",IF(L39&lt;TODAY(),"VENCIDA",IF(L39=TODAY(),"VENCE HOY","A TIEMPO")))</f>
        <v>VENCIDA</v>
      </c>
      <c r="N39" s="46"/>
      <c r="O39" s="46"/>
      <c r="P39" s="46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ht="75.0" customHeight="1">
      <c r="A40" s="46"/>
      <c r="B40" s="47" t="s">
        <v>49</v>
      </c>
      <c r="C40" s="46">
        <v>667.0</v>
      </c>
      <c r="D40" s="31" t="s">
        <v>67</v>
      </c>
      <c r="E40" s="33">
        <v>46031.0</v>
      </c>
      <c r="F40" s="46" t="s">
        <v>161</v>
      </c>
      <c r="G40" s="46" t="s">
        <v>51</v>
      </c>
      <c r="H40" s="46" t="s">
        <v>162</v>
      </c>
      <c r="I40" s="46" t="s">
        <v>27</v>
      </c>
      <c r="J40" s="46" t="s">
        <v>163</v>
      </c>
      <c r="K40" s="34">
        <v>15.0</v>
      </c>
      <c r="L40" s="33">
        <f t="shared" si="1"/>
        <v>46046</v>
      </c>
      <c r="M40" s="35" t="s">
        <v>54</v>
      </c>
      <c r="N40" s="51">
        <v>46041.0</v>
      </c>
      <c r="O40" s="46"/>
      <c r="P40" s="50" t="s">
        <v>164</v>
      </c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ht="75.0" customHeight="1">
      <c r="A41" s="46"/>
      <c r="B41" s="47" t="s">
        <v>49</v>
      </c>
      <c r="C41" s="46">
        <v>686.0</v>
      </c>
      <c r="D41" s="31" t="s">
        <v>36</v>
      </c>
      <c r="E41" s="33">
        <v>46031.0</v>
      </c>
      <c r="F41" s="46" t="s">
        <v>165</v>
      </c>
      <c r="G41" s="46" t="s">
        <v>51</v>
      </c>
      <c r="H41" s="46" t="s">
        <v>166</v>
      </c>
      <c r="I41" s="46" t="s">
        <v>27</v>
      </c>
      <c r="J41" s="46"/>
      <c r="K41" s="34">
        <v>15.0</v>
      </c>
      <c r="L41" s="33">
        <f t="shared" si="1"/>
        <v>46046</v>
      </c>
      <c r="M41" s="35" t="s">
        <v>61</v>
      </c>
      <c r="N41" s="51">
        <v>46036.0</v>
      </c>
      <c r="O41" s="46"/>
      <c r="P41" s="50" t="s">
        <v>167</v>
      </c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ht="75.0" customHeight="1">
      <c r="A42" s="46"/>
      <c r="B42" s="47" t="s">
        <v>49</v>
      </c>
      <c r="C42" s="46">
        <v>687.0</v>
      </c>
      <c r="D42" s="31" t="s">
        <v>36</v>
      </c>
      <c r="E42" s="33">
        <v>46031.0</v>
      </c>
      <c r="F42" s="46" t="s">
        <v>168</v>
      </c>
      <c r="G42" s="46" t="s">
        <v>51</v>
      </c>
      <c r="H42" s="46" t="s">
        <v>169</v>
      </c>
      <c r="I42" s="46" t="s">
        <v>27</v>
      </c>
      <c r="J42" s="46"/>
      <c r="K42" s="34">
        <v>15.0</v>
      </c>
      <c r="L42" s="33">
        <f t="shared" si="1"/>
        <v>46046</v>
      </c>
      <c r="M42" s="35" t="s">
        <v>61</v>
      </c>
      <c r="N42" s="49">
        <v>46036.0</v>
      </c>
      <c r="O42" s="46"/>
      <c r="P42" s="46" t="s">
        <v>170</v>
      </c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ht="75.0" customHeight="1">
      <c r="A43" s="46"/>
      <c r="B43" s="47" t="s">
        <v>49</v>
      </c>
      <c r="C43" s="46">
        <v>645.0</v>
      </c>
      <c r="D43" s="31" t="s">
        <v>36</v>
      </c>
      <c r="E43" s="33">
        <v>46031.0</v>
      </c>
      <c r="F43" s="46" t="s">
        <v>171</v>
      </c>
      <c r="G43" s="46" t="s">
        <v>51</v>
      </c>
      <c r="H43" s="46" t="s">
        <v>172</v>
      </c>
      <c r="I43" s="46" t="s">
        <v>12</v>
      </c>
      <c r="J43" s="46" t="s">
        <v>109</v>
      </c>
      <c r="K43" s="34">
        <v>15.0</v>
      </c>
      <c r="L43" s="33">
        <f t="shared" si="1"/>
        <v>46046</v>
      </c>
      <c r="M43" s="34" t="str">
        <f>IF(L43="","",IF(L43&lt;TODAY(),"VENCIDA",IF(L43=TODAY(),"VENCE HOY","A TIEMPO")))</f>
        <v>VENCIDA</v>
      </c>
      <c r="N43" s="46"/>
      <c r="O43" s="46"/>
      <c r="P43" s="46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ht="75.0" customHeight="1">
      <c r="A44" s="46"/>
      <c r="B44" s="47" t="s">
        <v>49</v>
      </c>
      <c r="C44" s="46">
        <v>726.0</v>
      </c>
      <c r="D44" s="31" t="s">
        <v>36</v>
      </c>
      <c r="E44" s="33">
        <v>46035.0</v>
      </c>
      <c r="F44" s="46" t="s">
        <v>173</v>
      </c>
      <c r="G44" s="46" t="s">
        <v>51</v>
      </c>
      <c r="H44" s="46" t="s">
        <v>174</v>
      </c>
      <c r="I44" s="46" t="s">
        <v>27</v>
      </c>
      <c r="J44" s="46"/>
      <c r="K44" s="34">
        <v>15.0</v>
      </c>
      <c r="L44" s="33">
        <f t="shared" si="1"/>
        <v>46050</v>
      </c>
      <c r="M44" s="35" t="s">
        <v>61</v>
      </c>
      <c r="N44" s="49">
        <v>46041.0</v>
      </c>
      <c r="O44" s="46"/>
      <c r="P44" s="46" t="s">
        <v>175</v>
      </c>
      <c r="Q44" s="48"/>
      <c r="R44" s="48"/>
      <c r="S44" s="48"/>
      <c r="T44" s="48"/>
      <c r="U44" s="48"/>
      <c r="V44" s="48"/>
      <c r="W44" s="48"/>
      <c r="X44" s="48"/>
      <c r="Y44" s="48"/>
      <c r="Z44" s="48"/>
    </row>
    <row r="45" ht="75.0" customHeight="1">
      <c r="A45" s="46"/>
      <c r="B45" s="47" t="s">
        <v>49</v>
      </c>
      <c r="C45" s="46">
        <v>772.0</v>
      </c>
      <c r="D45" s="31" t="s">
        <v>36</v>
      </c>
      <c r="E45" s="33">
        <v>46035.0</v>
      </c>
      <c r="F45" s="46" t="s">
        <v>176</v>
      </c>
      <c r="G45" s="46" t="s">
        <v>51</v>
      </c>
      <c r="H45" s="46" t="s">
        <v>177</v>
      </c>
      <c r="I45" s="46" t="s">
        <v>27</v>
      </c>
      <c r="J45" s="46"/>
      <c r="K45" s="34">
        <v>15.0</v>
      </c>
      <c r="L45" s="33">
        <f t="shared" si="1"/>
        <v>46050</v>
      </c>
      <c r="M45" s="35" t="s">
        <v>54</v>
      </c>
      <c r="N45" s="51">
        <v>46042.0</v>
      </c>
      <c r="O45" s="46"/>
      <c r="P45" s="50" t="s">
        <v>178</v>
      </c>
      <c r="Q45" s="48"/>
      <c r="R45" s="48"/>
      <c r="S45" s="48"/>
      <c r="T45" s="48"/>
      <c r="U45" s="48"/>
      <c r="V45" s="48"/>
      <c r="W45" s="48"/>
      <c r="X45" s="48"/>
      <c r="Y45" s="48"/>
      <c r="Z45" s="48"/>
    </row>
    <row r="46" ht="75.0" customHeight="1">
      <c r="A46" s="46"/>
      <c r="B46" s="47" t="s">
        <v>49</v>
      </c>
      <c r="C46" s="46">
        <v>847.0</v>
      </c>
      <c r="D46" s="31" t="s">
        <v>67</v>
      </c>
      <c r="E46" s="33">
        <v>46035.0</v>
      </c>
      <c r="F46" s="46" t="s">
        <v>179</v>
      </c>
      <c r="G46" s="46" t="s">
        <v>51</v>
      </c>
      <c r="H46" s="46" t="s">
        <v>180</v>
      </c>
      <c r="I46" s="46" t="s">
        <v>27</v>
      </c>
      <c r="J46" s="46"/>
      <c r="K46" s="34">
        <v>15.0</v>
      </c>
      <c r="L46" s="33">
        <f t="shared" si="1"/>
        <v>46050</v>
      </c>
      <c r="M46" s="35" t="s">
        <v>54</v>
      </c>
      <c r="N46" s="51">
        <v>46045.0</v>
      </c>
      <c r="O46" s="46"/>
      <c r="P46" s="50" t="s">
        <v>181</v>
      </c>
      <c r="Q46" s="48"/>
      <c r="R46" s="48"/>
      <c r="S46" s="48"/>
      <c r="T46" s="48"/>
      <c r="U46" s="48"/>
      <c r="V46" s="48"/>
      <c r="W46" s="48"/>
      <c r="X46" s="48"/>
      <c r="Y46" s="48"/>
      <c r="Z46" s="48"/>
    </row>
    <row r="47" ht="75.0" customHeight="1">
      <c r="A47" s="46"/>
      <c r="B47" s="47" t="s">
        <v>49</v>
      </c>
      <c r="C47" s="46">
        <v>775.0</v>
      </c>
      <c r="D47" s="31" t="s">
        <v>36</v>
      </c>
      <c r="E47" s="33">
        <v>46035.0</v>
      </c>
      <c r="F47" s="46" t="s">
        <v>182</v>
      </c>
      <c r="G47" s="46" t="s">
        <v>51</v>
      </c>
      <c r="H47" s="46" t="s">
        <v>183</v>
      </c>
      <c r="I47" s="46" t="s">
        <v>27</v>
      </c>
      <c r="J47" s="46"/>
      <c r="K47" s="34">
        <v>15.0</v>
      </c>
      <c r="L47" s="33">
        <f t="shared" si="1"/>
        <v>46050</v>
      </c>
      <c r="M47" s="35" t="s">
        <v>54</v>
      </c>
      <c r="N47" s="52">
        <v>46050.0</v>
      </c>
      <c r="O47" s="46"/>
      <c r="P47" s="50" t="s">
        <v>184</v>
      </c>
      <c r="Q47" s="48"/>
      <c r="R47" s="48"/>
      <c r="S47" s="48"/>
      <c r="T47" s="48"/>
      <c r="U47" s="48"/>
      <c r="V47" s="48"/>
      <c r="W47" s="48"/>
      <c r="X47" s="48"/>
      <c r="Y47" s="48"/>
      <c r="Z47" s="48"/>
    </row>
    <row r="48" ht="75.0" customHeight="1">
      <c r="A48" s="46"/>
      <c r="B48" s="47" t="s">
        <v>49</v>
      </c>
      <c r="C48" s="46">
        <v>809.0</v>
      </c>
      <c r="D48" s="31" t="s">
        <v>36</v>
      </c>
      <c r="E48" s="33">
        <v>46035.0</v>
      </c>
      <c r="F48" s="46" t="s">
        <v>185</v>
      </c>
      <c r="G48" s="46" t="s">
        <v>51</v>
      </c>
      <c r="H48" s="46" t="s">
        <v>186</v>
      </c>
      <c r="I48" s="46" t="s">
        <v>27</v>
      </c>
      <c r="J48" s="46" t="s">
        <v>187</v>
      </c>
      <c r="K48" s="34">
        <v>15.0</v>
      </c>
      <c r="L48" s="33">
        <f t="shared" si="1"/>
        <v>46050</v>
      </c>
      <c r="M48" s="35" t="s">
        <v>54</v>
      </c>
      <c r="N48" s="49">
        <v>46042.0</v>
      </c>
      <c r="O48" s="46"/>
      <c r="P48" s="46" t="s">
        <v>188</v>
      </c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ht="75.0" customHeight="1">
      <c r="A49" s="46"/>
      <c r="B49" s="47" t="s">
        <v>49</v>
      </c>
      <c r="C49" s="46">
        <v>810.0</v>
      </c>
      <c r="D49" s="31" t="s">
        <v>36</v>
      </c>
      <c r="E49" s="33">
        <v>46035.0</v>
      </c>
      <c r="F49" s="46" t="s">
        <v>189</v>
      </c>
      <c r="G49" s="46" t="s">
        <v>51</v>
      </c>
      <c r="H49" s="46" t="s">
        <v>190</v>
      </c>
      <c r="I49" s="46" t="s">
        <v>27</v>
      </c>
      <c r="J49" s="46" t="s">
        <v>187</v>
      </c>
      <c r="K49" s="34">
        <v>15.0</v>
      </c>
      <c r="L49" s="33">
        <f t="shared" si="1"/>
        <v>46050</v>
      </c>
      <c r="M49" s="35" t="s">
        <v>54</v>
      </c>
      <c r="N49" s="49">
        <v>46042.0</v>
      </c>
      <c r="O49" s="46"/>
      <c r="P49" s="46" t="s">
        <v>191</v>
      </c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ht="75.0" customHeight="1">
      <c r="A50" s="46"/>
      <c r="B50" s="47" t="s">
        <v>49</v>
      </c>
      <c r="C50" s="46">
        <v>829.0</v>
      </c>
      <c r="D50" s="31" t="s">
        <v>36</v>
      </c>
      <c r="E50" s="33">
        <v>46035.0</v>
      </c>
      <c r="F50" s="46" t="s">
        <v>192</v>
      </c>
      <c r="G50" s="46" t="s">
        <v>51</v>
      </c>
      <c r="H50" s="46" t="s">
        <v>193</v>
      </c>
      <c r="I50" s="46" t="s">
        <v>27</v>
      </c>
      <c r="J50" s="46" t="s">
        <v>163</v>
      </c>
      <c r="K50" s="34">
        <v>15.0</v>
      </c>
      <c r="L50" s="33">
        <f t="shared" si="1"/>
        <v>46050</v>
      </c>
      <c r="M50" s="35" t="s">
        <v>54</v>
      </c>
      <c r="N50" s="51">
        <v>46044.0</v>
      </c>
      <c r="O50" s="46"/>
      <c r="P50" s="50" t="s">
        <v>194</v>
      </c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ht="75.0" customHeight="1">
      <c r="A51" s="46"/>
      <c r="B51" s="47" t="s">
        <v>49</v>
      </c>
      <c r="C51" s="46">
        <v>917.0</v>
      </c>
      <c r="D51" s="31" t="s">
        <v>67</v>
      </c>
      <c r="E51" s="33">
        <v>46035.0</v>
      </c>
      <c r="F51" s="46" t="s">
        <v>96</v>
      </c>
      <c r="G51" s="46" t="s">
        <v>51</v>
      </c>
      <c r="H51" s="46" t="s">
        <v>195</v>
      </c>
      <c r="I51" s="46" t="s">
        <v>32</v>
      </c>
      <c r="J51" s="46" t="s">
        <v>196</v>
      </c>
      <c r="K51" s="34">
        <v>15.0</v>
      </c>
      <c r="L51" s="33">
        <f t="shared" si="1"/>
        <v>46050</v>
      </c>
      <c r="M51" s="34" t="str">
        <f t="shared" ref="M51:M53" si="4">IF(L51="","",IF(L51&lt;TODAY(),"VENCIDA",IF(L51=TODAY(),"VENCE HOY","A TIEMPO")))</f>
        <v>VENCIDA</v>
      </c>
      <c r="N51" s="49">
        <v>46041.0</v>
      </c>
      <c r="O51" s="46"/>
      <c r="P51" s="46" t="s">
        <v>197</v>
      </c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ht="75.0" customHeight="1">
      <c r="A52" s="46"/>
      <c r="B52" s="47" t="s">
        <v>49</v>
      </c>
      <c r="C52" s="46">
        <v>877.0</v>
      </c>
      <c r="D52" s="31" t="s">
        <v>36</v>
      </c>
      <c r="E52" s="33">
        <v>46036.0</v>
      </c>
      <c r="F52" s="46" t="s">
        <v>198</v>
      </c>
      <c r="G52" s="46" t="s">
        <v>51</v>
      </c>
      <c r="H52" s="46" t="s">
        <v>199</v>
      </c>
      <c r="I52" s="46" t="s">
        <v>19</v>
      </c>
      <c r="J52" s="46"/>
      <c r="K52" s="34">
        <v>15.0</v>
      </c>
      <c r="L52" s="33">
        <f t="shared" si="1"/>
        <v>46051</v>
      </c>
      <c r="M52" s="34" t="str">
        <f t="shared" si="4"/>
        <v>VENCIDA</v>
      </c>
      <c r="N52" s="46"/>
      <c r="O52" s="46"/>
      <c r="P52" s="50" t="s">
        <v>200</v>
      </c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ht="75.0" customHeight="1">
      <c r="A53" s="46"/>
      <c r="B53" s="47" t="s">
        <v>49</v>
      </c>
      <c r="C53" s="46">
        <v>891.0</v>
      </c>
      <c r="D53" s="31" t="s">
        <v>36</v>
      </c>
      <c r="E53" s="33">
        <v>46036.0</v>
      </c>
      <c r="F53" s="46" t="s">
        <v>201</v>
      </c>
      <c r="G53" s="46" t="s">
        <v>51</v>
      </c>
      <c r="H53" s="46" t="s">
        <v>202</v>
      </c>
      <c r="I53" s="46" t="s">
        <v>12</v>
      </c>
      <c r="J53" s="46" t="s">
        <v>109</v>
      </c>
      <c r="K53" s="34">
        <v>15.0</v>
      </c>
      <c r="L53" s="33">
        <f t="shared" si="1"/>
        <v>46051</v>
      </c>
      <c r="M53" s="34" t="str">
        <f t="shared" si="4"/>
        <v>VENCIDA</v>
      </c>
      <c r="N53" s="46"/>
      <c r="O53" s="46"/>
      <c r="P53" s="46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ht="75.0" customHeight="1">
      <c r="A54" s="46"/>
      <c r="B54" s="47" t="s">
        <v>49</v>
      </c>
      <c r="C54" s="46">
        <v>898.0</v>
      </c>
      <c r="D54" s="31" t="s">
        <v>36</v>
      </c>
      <c r="E54" s="33">
        <v>46036.0</v>
      </c>
      <c r="F54" s="46" t="s">
        <v>203</v>
      </c>
      <c r="G54" s="46" t="s">
        <v>51</v>
      </c>
      <c r="H54" s="46" t="s">
        <v>204</v>
      </c>
      <c r="I54" s="46" t="s">
        <v>27</v>
      </c>
      <c r="J54" s="46" t="s">
        <v>60</v>
      </c>
      <c r="K54" s="34">
        <v>15.0</v>
      </c>
      <c r="L54" s="33">
        <f t="shared" si="1"/>
        <v>46051</v>
      </c>
      <c r="M54" s="35" t="s">
        <v>54</v>
      </c>
      <c r="N54" s="49">
        <v>46042.0</v>
      </c>
      <c r="O54" s="46"/>
      <c r="P54" s="46" t="s">
        <v>205</v>
      </c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ht="75.0" customHeight="1">
      <c r="A55" s="46"/>
      <c r="B55" s="47" t="s">
        <v>49</v>
      </c>
      <c r="C55" s="46">
        <v>917.0</v>
      </c>
      <c r="D55" s="31" t="s">
        <v>36</v>
      </c>
      <c r="E55" s="33">
        <v>46036.0</v>
      </c>
      <c r="F55" s="46" t="s">
        <v>206</v>
      </c>
      <c r="G55" s="46" t="s">
        <v>51</v>
      </c>
      <c r="H55" s="46" t="s">
        <v>207</v>
      </c>
      <c r="I55" s="46" t="s">
        <v>27</v>
      </c>
      <c r="J55" s="46" t="s">
        <v>60</v>
      </c>
      <c r="K55" s="34">
        <v>15.0</v>
      </c>
      <c r="L55" s="33">
        <f t="shared" si="1"/>
        <v>46051</v>
      </c>
      <c r="M55" s="35" t="s">
        <v>54</v>
      </c>
      <c r="N55" s="52">
        <v>46044.0</v>
      </c>
      <c r="O55" s="46"/>
      <c r="P55" s="50" t="s">
        <v>208</v>
      </c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ht="75.0" customHeight="1">
      <c r="A56" s="46"/>
      <c r="B56" s="47" t="s">
        <v>49</v>
      </c>
      <c r="C56" s="46">
        <v>929.0</v>
      </c>
      <c r="D56" s="31" t="s">
        <v>36</v>
      </c>
      <c r="E56" s="33">
        <v>46036.0</v>
      </c>
      <c r="F56" s="46" t="s">
        <v>209</v>
      </c>
      <c r="G56" s="46" t="s">
        <v>51</v>
      </c>
      <c r="H56" s="46" t="s">
        <v>210</v>
      </c>
      <c r="I56" s="46" t="s">
        <v>27</v>
      </c>
      <c r="J56" s="46" t="s">
        <v>211</v>
      </c>
      <c r="K56" s="34">
        <v>15.0</v>
      </c>
      <c r="L56" s="33">
        <f t="shared" si="1"/>
        <v>46051</v>
      </c>
      <c r="M56" s="35" t="s">
        <v>54</v>
      </c>
      <c r="N56" s="33">
        <v>46068.0</v>
      </c>
      <c r="O56" s="50"/>
      <c r="P56" s="50" t="s">
        <v>212</v>
      </c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ht="75.0" customHeight="1">
      <c r="A57" s="46"/>
      <c r="B57" s="47" t="s">
        <v>49</v>
      </c>
      <c r="C57" s="34">
        <v>967.0</v>
      </c>
      <c r="D57" s="31" t="s">
        <v>36</v>
      </c>
      <c r="E57" s="33">
        <v>46036.0</v>
      </c>
      <c r="F57" s="46" t="s">
        <v>213</v>
      </c>
      <c r="G57" s="46" t="s">
        <v>51</v>
      </c>
      <c r="H57" s="46" t="s">
        <v>214</v>
      </c>
      <c r="I57" s="50" t="s">
        <v>27</v>
      </c>
      <c r="J57" s="46" t="s">
        <v>215</v>
      </c>
      <c r="K57" s="34">
        <v>15.0</v>
      </c>
      <c r="L57" s="33">
        <f t="shared" si="1"/>
        <v>46051</v>
      </c>
      <c r="M57" s="35" t="s">
        <v>54</v>
      </c>
      <c r="N57" s="52">
        <v>46079.0</v>
      </c>
      <c r="O57" s="46"/>
      <c r="P57" s="50" t="s">
        <v>216</v>
      </c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ht="75.0" customHeight="1">
      <c r="A58" s="46"/>
      <c r="B58" s="47" t="s">
        <v>49</v>
      </c>
      <c r="C58" s="46">
        <v>1059.0</v>
      </c>
      <c r="D58" s="31" t="s">
        <v>67</v>
      </c>
      <c r="E58" s="33">
        <v>46036.0</v>
      </c>
      <c r="F58" s="46" t="s">
        <v>93</v>
      </c>
      <c r="G58" s="46" t="s">
        <v>51</v>
      </c>
      <c r="H58" s="46" t="s">
        <v>217</v>
      </c>
      <c r="I58" s="50" t="s">
        <v>14</v>
      </c>
      <c r="J58" s="50" t="s">
        <v>218</v>
      </c>
      <c r="K58" s="34">
        <v>15.0</v>
      </c>
      <c r="L58" s="33">
        <f t="shared" si="1"/>
        <v>46051</v>
      </c>
      <c r="M58" s="35" t="s">
        <v>54</v>
      </c>
      <c r="N58" s="52">
        <v>46062.0</v>
      </c>
      <c r="O58" s="46"/>
      <c r="P58" s="50" t="s">
        <v>219</v>
      </c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ht="75.0" customHeight="1">
      <c r="A59" s="46"/>
      <c r="B59" s="47" t="s">
        <v>49</v>
      </c>
      <c r="C59" s="46">
        <v>733.0</v>
      </c>
      <c r="D59" s="31" t="s">
        <v>36</v>
      </c>
      <c r="E59" s="33">
        <v>46036.0</v>
      </c>
      <c r="F59" s="46" t="s">
        <v>220</v>
      </c>
      <c r="G59" s="46" t="s">
        <v>51</v>
      </c>
      <c r="H59" s="46" t="s">
        <v>221</v>
      </c>
      <c r="I59" s="50" t="s">
        <v>22</v>
      </c>
      <c r="J59" s="50" t="s">
        <v>222</v>
      </c>
      <c r="K59" s="34">
        <v>15.0</v>
      </c>
      <c r="L59" s="33">
        <f t="shared" si="1"/>
        <v>46051</v>
      </c>
      <c r="M59" s="35" t="s">
        <v>54</v>
      </c>
      <c r="N59" s="52">
        <v>46057.0</v>
      </c>
      <c r="O59" s="46"/>
      <c r="P59" s="53" t="s">
        <v>223</v>
      </c>
      <c r="Q59" s="54"/>
      <c r="R59" s="48"/>
      <c r="S59" s="48"/>
      <c r="T59" s="48"/>
      <c r="U59" s="48"/>
      <c r="V59" s="48"/>
      <c r="W59" s="48"/>
      <c r="X59" s="48"/>
      <c r="Y59" s="48"/>
      <c r="Z59" s="48"/>
    </row>
    <row r="60" ht="75.0" customHeight="1">
      <c r="A60" s="46"/>
      <c r="B60" s="47" t="s">
        <v>49</v>
      </c>
      <c r="C60" s="46">
        <v>1074.0</v>
      </c>
      <c r="D60" s="31" t="s">
        <v>36</v>
      </c>
      <c r="E60" s="33">
        <v>46037.0</v>
      </c>
      <c r="F60" s="46" t="s">
        <v>224</v>
      </c>
      <c r="G60" s="46" t="s">
        <v>51</v>
      </c>
      <c r="H60" s="46" t="s">
        <v>141</v>
      </c>
      <c r="I60" s="46" t="s">
        <v>27</v>
      </c>
      <c r="J60" s="46" t="s">
        <v>65</v>
      </c>
      <c r="K60" s="34">
        <v>15.0</v>
      </c>
      <c r="L60" s="33">
        <f t="shared" si="1"/>
        <v>46052</v>
      </c>
      <c r="M60" s="35" t="s">
        <v>54</v>
      </c>
      <c r="N60" s="52">
        <v>46048.0</v>
      </c>
      <c r="O60" s="46"/>
      <c r="P60" s="50" t="s">
        <v>225</v>
      </c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ht="75.0" customHeight="1">
      <c r="A61" s="46"/>
      <c r="B61" s="47" t="s">
        <v>49</v>
      </c>
      <c r="C61" s="29">
        <v>826.0</v>
      </c>
      <c r="D61" s="31" t="s">
        <v>36</v>
      </c>
      <c r="E61" s="33">
        <v>46037.0</v>
      </c>
      <c r="F61" s="46" t="s">
        <v>226</v>
      </c>
      <c r="G61" s="46" t="s">
        <v>51</v>
      </c>
      <c r="H61" s="46" t="s">
        <v>227</v>
      </c>
      <c r="I61" s="46" t="s">
        <v>27</v>
      </c>
      <c r="J61" s="46" t="s">
        <v>218</v>
      </c>
      <c r="K61" s="34">
        <v>15.0</v>
      </c>
      <c r="L61" s="33">
        <f t="shared" si="1"/>
        <v>46052</v>
      </c>
      <c r="M61" s="35" t="s">
        <v>54</v>
      </c>
      <c r="N61" s="52">
        <v>46050.0</v>
      </c>
      <c r="O61" s="46"/>
      <c r="P61" s="50" t="s">
        <v>228</v>
      </c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ht="75.0" customHeight="1">
      <c r="A62" s="46"/>
      <c r="B62" s="47" t="s">
        <v>49</v>
      </c>
      <c r="C62" s="46">
        <v>840.0</v>
      </c>
      <c r="D62" s="31" t="s">
        <v>36</v>
      </c>
      <c r="E62" s="33">
        <v>46037.0</v>
      </c>
      <c r="F62" s="46" t="s">
        <v>229</v>
      </c>
      <c r="G62" s="46" t="s">
        <v>51</v>
      </c>
      <c r="H62" s="46" t="s">
        <v>230</v>
      </c>
      <c r="I62" s="50" t="s">
        <v>19</v>
      </c>
      <c r="J62" s="46" t="s">
        <v>70</v>
      </c>
      <c r="K62" s="34">
        <v>15.0</v>
      </c>
      <c r="L62" s="33">
        <f t="shared" si="1"/>
        <v>46052</v>
      </c>
      <c r="M62" s="34" t="str">
        <f>IF(L62="","",IF(L62&lt;TODAY(),"VENCIDA",IF(L62=TODAY(),"VENCE HOY","A TIEMPO")))</f>
        <v>VENCIDA</v>
      </c>
      <c r="N62" s="46"/>
      <c r="O62" s="46"/>
      <c r="P62" s="46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ht="75.0" customHeight="1">
      <c r="A63" s="46"/>
      <c r="B63" s="47" t="s">
        <v>49</v>
      </c>
      <c r="C63" s="46">
        <v>1107.0</v>
      </c>
      <c r="D63" s="31" t="s">
        <v>36</v>
      </c>
      <c r="E63" s="33">
        <v>46037.0</v>
      </c>
      <c r="F63" s="46" t="s">
        <v>231</v>
      </c>
      <c r="G63" s="46" t="s">
        <v>51</v>
      </c>
      <c r="H63" s="46" t="s">
        <v>232</v>
      </c>
      <c r="I63" s="46" t="s">
        <v>12</v>
      </c>
      <c r="J63" s="46" t="s">
        <v>109</v>
      </c>
      <c r="K63" s="34">
        <v>15.0</v>
      </c>
      <c r="L63" s="33">
        <f t="shared" si="1"/>
        <v>46052</v>
      </c>
      <c r="M63" s="35" t="s">
        <v>54</v>
      </c>
      <c r="N63" s="52">
        <v>46055.0</v>
      </c>
      <c r="O63" s="46"/>
      <c r="P63" s="50" t="s">
        <v>233</v>
      </c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ht="75.0" customHeight="1">
      <c r="A64" s="46"/>
      <c r="B64" s="47" t="s">
        <v>49</v>
      </c>
      <c r="C64" s="46">
        <v>1121.0</v>
      </c>
      <c r="D64" s="31" t="s">
        <v>36</v>
      </c>
      <c r="E64" s="33">
        <v>46037.0</v>
      </c>
      <c r="F64" s="46" t="s">
        <v>234</v>
      </c>
      <c r="G64" s="46" t="s">
        <v>51</v>
      </c>
      <c r="H64" s="46" t="s">
        <v>235</v>
      </c>
      <c r="I64" s="46" t="s">
        <v>27</v>
      </c>
      <c r="J64" s="46" t="s">
        <v>106</v>
      </c>
      <c r="K64" s="34">
        <v>15.0</v>
      </c>
      <c r="L64" s="33">
        <f t="shared" si="1"/>
        <v>46052</v>
      </c>
      <c r="M64" s="34"/>
      <c r="N64" s="46"/>
      <c r="O64" s="46"/>
      <c r="P64" s="50" t="s">
        <v>236</v>
      </c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ht="75.0" customHeight="1">
      <c r="A65" s="46"/>
      <c r="B65" s="47" t="s">
        <v>49</v>
      </c>
      <c r="C65" s="46">
        <v>1166.0</v>
      </c>
      <c r="D65" s="31" t="s">
        <v>67</v>
      </c>
      <c r="E65" s="33">
        <v>46037.0</v>
      </c>
      <c r="F65" s="46" t="s">
        <v>161</v>
      </c>
      <c r="G65" s="46" t="s">
        <v>51</v>
      </c>
      <c r="H65" s="46" t="s">
        <v>237</v>
      </c>
      <c r="I65" s="46" t="s">
        <v>33</v>
      </c>
      <c r="J65" s="46" t="s">
        <v>222</v>
      </c>
      <c r="K65" s="34">
        <v>15.0</v>
      </c>
      <c r="L65" s="33">
        <f t="shared" si="1"/>
        <v>46052</v>
      </c>
      <c r="M65" s="35" t="s">
        <v>54</v>
      </c>
      <c r="N65" s="52">
        <v>46048.0</v>
      </c>
      <c r="O65" s="46"/>
      <c r="P65" s="50" t="s">
        <v>238</v>
      </c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ht="75.0" customHeight="1">
      <c r="A66" s="46"/>
      <c r="B66" s="47" t="s">
        <v>49</v>
      </c>
      <c r="C66" s="46">
        <v>1128.0</v>
      </c>
      <c r="D66" s="31" t="s">
        <v>36</v>
      </c>
      <c r="E66" s="33">
        <v>46037.0</v>
      </c>
      <c r="F66" s="46" t="s">
        <v>239</v>
      </c>
      <c r="G66" s="46" t="s">
        <v>51</v>
      </c>
      <c r="H66" s="46" t="s">
        <v>240</v>
      </c>
      <c r="I66" s="50" t="s">
        <v>19</v>
      </c>
      <c r="J66" s="46" t="s">
        <v>70</v>
      </c>
      <c r="K66" s="34">
        <v>15.0</v>
      </c>
      <c r="L66" s="33">
        <f t="shared" si="1"/>
        <v>46052</v>
      </c>
      <c r="M66" s="34" t="str">
        <f>IF(L66="","",IF(L66&lt;TODAY(),"VENCIDA",IF(L66=TODAY(),"VENCE HOY","A TIEMPO")))</f>
        <v>VENCIDA</v>
      </c>
      <c r="N66" s="46"/>
      <c r="O66" s="46"/>
      <c r="P66" s="46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ht="75.0" customHeight="1">
      <c r="A67" s="46"/>
      <c r="B67" s="47" t="s">
        <v>49</v>
      </c>
      <c r="C67" s="46">
        <v>1198.0</v>
      </c>
      <c r="D67" s="31" t="s">
        <v>67</v>
      </c>
      <c r="E67" s="33">
        <v>46037.0</v>
      </c>
      <c r="F67" s="46" t="s">
        <v>241</v>
      </c>
      <c r="G67" s="46" t="s">
        <v>51</v>
      </c>
      <c r="H67" s="46" t="s">
        <v>242</v>
      </c>
      <c r="I67" s="46" t="s">
        <v>27</v>
      </c>
      <c r="J67" s="46"/>
      <c r="K67" s="34">
        <v>15.0</v>
      </c>
      <c r="L67" s="33">
        <f t="shared" si="1"/>
        <v>46052</v>
      </c>
      <c r="M67" s="35" t="s">
        <v>54</v>
      </c>
      <c r="N67" s="51">
        <v>46045.0</v>
      </c>
      <c r="O67" s="46"/>
      <c r="P67" s="50" t="s">
        <v>243</v>
      </c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ht="75.0" customHeight="1">
      <c r="A68" s="46"/>
      <c r="B68" s="47" t="s">
        <v>49</v>
      </c>
      <c r="C68" s="46">
        <v>1216.0</v>
      </c>
      <c r="D68" s="31" t="s">
        <v>36</v>
      </c>
      <c r="E68" s="33">
        <v>46037.0</v>
      </c>
      <c r="F68" s="46" t="s">
        <v>244</v>
      </c>
      <c r="G68" s="46" t="s">
        <v>51</v>
      </c>
      <c r="H68" s="46" t="s">
        <v>245</v>
      </c>
      <c r="I68" s="46" t="s">
        <v>12</v>
      </c>
      <c r="J68" s="46"/>
      <c r="K68" s="34">
        <v>15.0</v>
      </c>
      <c r="L68" s="33">
        <f t="shared" si="1"/>
        <v>46052</v>
      </c>
      <c r="M68" s="34" t="str">
        <f t="shared" ref="M68:M70" si="5">IF(L68="","",IF(L68&lt;TODAY(),"VENCIDA",IF(L68=TODAY(),"VENCE HOY","A TIEMPO")))</f>
        <v>VENCIDA</v>
      </c>
      <c r="N68" s="46"/>
      <c r="O68" s="46"/>
      <c r="P68" s="46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ht="75.0" customHeight="1">
      <c r="A69" s="46"/>
      <c r="B69" s="47" t="s">
        <v>49</v>
      </c>
      <c r="C69" s="46">
        <v>627.0</v>
      </c>
      <c r="D69" s="31" t="s">
        <v>67</v>
      </c>
      <c r="E69" s="33">
        <v>46037.0</v>
      </c>
      <c r="F69" s="46" t="s">
        <v>246</v>
      </c>
      <c r="G69" s="46" t="s">
        <v>51</v>
      </c>
      <c r="H69" s="46" t="s">
        <v>247</v>
      </c>
      <c r="I69" s="46" t="s">
        <v>33</v>
      </c>
      <c r="J69" s="46" t="s">
        <v>248</v>
      </c>
      <c r="K69" s="34">
        <v>15.0</v>
      </c>
      <c r="L69" s="33">
        <f t="shared" si="1"/>
        <v>46052</v>
      </c>
      <c r="M69" s="34" t="str">
        <f t="shared" si="5"/>
        <v>VENCIDA</v>
      </c>
      <c r="N69" s="46"/>
      <c r="O69" s="46"/>
      <c r="P69" s="46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ht="75.0" customHeight="1">
      <c r="A70" s="46"/>
      <c r="B70" s="47" t="s">
        <v>49</v>
      </c>
      <c r="C70" s="46">
        <v>1259.0</v>
      </c>
      <c r="D70" s="31" t="s">
        <v>67</v>
      </c>
      <c r="E70" s="33">
        <v>46037.0</v>
      </c>
      <c r="F70" s="46" t="s">
        <v>249</v>
      </c>
      <c r="G70" s="46" t="s">
        <v>51</v>
      </c>
      <c r="H70" s="46" t="s">
        <v>250</v>
      </c>
      <c r="I70" s="46" t="s">
        <v>12</v>
      </c>
      <c r="J70" s="46"/>
      <c r="K70" s="34">
        <v>15.0</v>
      </c>
      <c r="L70" s="33">
        <f t="shared" si="1"/>
        <v>46052</v>
      </c>
      <c r="M70" s="34" t="str">
        <f t="shared" si="5"/>
        <v>VENCIDA</v>
      </c>
      <c r="N70" s="46"/>
      <c r="O70" s="46"/>
      <c r="P70" s="46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ht="75.0" customHeight="1">
      <c r="A71" s="46"/>
      <c r="B71" s="47" t="s">
        <v>49</v>
      </c>
      <c r="C71" s="46">
        <v>1250.0</v>
      </c>
      <c r="D71" s="31" t="s">
        <v>36</v>
      </c>
      <c r="E71" s="33">
        <v>46038.0</v>
      </c>
      <c r="F71" s="46" t="s">
        <v>251</v>
      </c>
      <c r="G71" s="46" t="s">
        <v>51</v>
      </c>
      <c r="H71" s="46" t="s">
        <v>252</v>
      </c>
      <c r="I71" s="46" t="s">
        <v>27</v>
      </c>
      <c r="J71" s="46" t="s">
        <v>60</v>
      </c>
      <c r="K71" s="34">
        <v>15.0</v>
      </c>
      <c r="L71" s="33">
        <f t="shared" si="1"/>
        <v>46053</v>
      </c>
      <c r="M71" s="35" t="s">
        <v>54</v>
      </c>
      <c r="N71" s="52">
        <v>46044.0</v>
      </c>
      <c r="O71" s="46"/>
      <c r="P71" s="50" t="s">
        <v>253</v>
      </c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ht="75.0" customHeight="1">
      <c r="A72" s="46"/>
      <c r="B72" s="47" t="s">
        <v>49</v>
      </c>
      <c r="C72" s="46">
        <v>1263.0</v>
      </c>
      <c r="D72" s="31" t="s">
        <v>36</v>
      </c>
      <c r="E72" s="33">
        <v>46038.0</v>
      </c>
      <c r="F72" s="46" t="s">
        <v>254</v>
      </c>
      <c r="G72" s="46" t="s">
        <v>51</v>
      </c>
      <c r="H72" s="46" t="s">
        <v>255</v>
      </c>
      <c r="I72" s="46" t="s">
        <v>27</v>
      </c>
      <c r="J72" s="46" t="s">
        <v>60</v>
      </c>
      <c r="K72" s="34">
        <v>15.0</v>
      </c>
      <c r="L72" s="33">
        <f t="shared" si="1"/>
        <v>46053</v>
      </c>
      <c r="M72" s="35" t="s">
        <v>54</v>
      </c>
      <c r="N72" s="52">
        <v>46044.0</v>
      </c>
      <c r="O72" s="46"/>
      <c r="P72" s="50" t="s">
        <v>256</v>
      </c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ht="75.0" customHeight="1">
      <c r="A73" s="46"/>
      <c r="B73" s="47" t="s">
        <v>49</v>
      </c>
      <c r="C73" s="46">
        <v>1324.0</v>
      </c>
      <c r="D73" s="31" t="s">
        <v>67</v>
      </c>
      <c r="E73" s="33">
        <v>46038.0</v>
      </c>
      <c r="F73" s="46" t="s">
        <v>68</v>
      </c>
      <c r="G73" s="46" t="s">
        <v>51</v>
      </c>
      <c r="H73" s="46" t="s">
        <v>257</v>
      </c>
      <c r="I73" s="46"/>
      <c r="J73" s="46" t="s">
        <v>258</v>
      </c>
      <c r="K73" s="34">
        <v>15.0</v>
      </c>
      <c r="L73" s="33">
        <f t="shared" si="1"/>
        <v>46053</v>
      </c>
      <c r="M73" s="35" t="s">
        <v>54</v>
      </c>
      <c r="N73" s="33">
        <v>46044.0</v>
      </c>
      <c r="O73" s="46"/>
      <c r="P73" s="50" t="s">
        <v>259</v>
      </c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ht="75.0" customHeight="1">
      <c r="A74" s="46"/>
      <c r="B74" s="47" t="s">
        <v>49</v>
      </c>
      <c r="C74" s="46">
        <v>1360.0</v>
      </c>
      <c r="D74" s="31" t="s">
        <v>36</v>
      </c>
      <c r="E74" s="33">
        <v>46039.0</v>
      </c>
      <c r="F74" s="46" t="s">
        <v>260</v>
      </c>
      <c r="G74" s="46" t="s">
        <v>51</v>
      </c>
      <c r="H74" s="46" t="s">
        <v>261</v>
      </c>
      <c r="I74" s="46" t="s">
        <v>27</v>
      </c>
      <c r="J74" s="46" t="s">
        <v>65</v>
      </c>
      <c r="K74" s="34">
        <v>15.0</v>
      </c>
      <c r="L74" s="33">
        <f t="shared" si="1"/>
        <v>46054</v>
      </c>
      <c r="M74" s="35" t="s">
        <v>54</v>
      </c>
      <c r="N74" s="52">
        <v>46048.0</v>
      </c>
      <c r="O74" s="46"/>
      <c r="P74" s="50" t="s">
        <v>262</v>
      </c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ht="75.0" customHeight="1">
      <c r="A75" s="46"/>
      <c r="B75" s="47" t="s">
        <v>49</v>
      </c>
      <c r="C75" s="46">
        <v>1377.0</v>
      </c>
      <c r="D75" s="31" t="s">
        <v>36</v>
      </c>
      <c r="E75" s="33">
        <v>46039.0</v>
      </c>
      <c r="F75" s="46" t="s">
        <v>263</v>
      </c>
      <c r="G75" s="46" t="s">
        <v>51</v>
      </c>
      <c r="H75" s="46" t="s">
        <v>264</v>
      </c>
      <c r="I75" s="46" t="s">
        <v>27</v>
      </c>
      <c r="J75" s="46" t="s">
        <v>215</v>
      </c>
      <c r="K75" s="34">
        <v>15.0</v>
      </c>
      <c r="L75" s="33">
        <f t="shared" si="1"/>
        <v>46054</v>
      </c>
      <c r="M75" s="35" t="s">
        <v>54</v>
      </c>
      <c r="N75" s="52">
        <v>46048.0</v>
      </c>
      <c r="O75" s="46"/>
      <c r="P75" s="50" t="s">
        <v>265</v>
      </c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ht="75.0" customHeight="1">
      <c r="A76" s="46"/>
      <c r="B76" s="47" t="s">
        <v>49</v>
      </c>
      <c r="C76" s="46">
        <v>1400.0</v>
      </c>
      <c r="D76" s="31" t="s">
        <v>36</v>
      </c>
      <c r="E76" s="33">
        <v>46039.0</v>
      </c>
      <c r="F76" s="46" t="s">
        <v>266</v>
      </c>
      <c r="G76" s="46" t="s">
        <v>51</v>
      </c>
      <c r="H76" s="46" t="s">
        <v>267</v>
      </c>
      <c r="I76" s="46" t="s">
        <v>27</v>
      </c>
      <c r="J76" s="46" t="s">
        <v>60</v>
      </c>
      <c r="K76" s="34">
        <v>15.0</v>
      </c>
      <c r="L76" s="33">
        <f t="shared" si="1"/>
        <v>46054</v>
      </c>
      <c r="M76" s="35" t="s">
        <v>54</v>
      </c>
      <c r="N76" s="52">
        <v>46044.0</v>
      </c>
      <c r="O76" s="46"/>
      <c r="P76" s="50" t="s">
        <v>268</v>
      </c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ht="75.0" customHeight="1">
      <c r="A77" s="46"/>
      <c r="B77" s="47" t="s">
        <v>49</v>
      </c>
      <c r="C77" s="46">
        <v>1483.0</v>
      </c>
      <c r="D77" s="31" t="s">
        <v>36</v>
      </c>
      <c r="E77" s="33">
        <v>46040.0</v>
      </c>
      <c r="F77" s="46" t="s">
        <v>269</v>
      </c>
      <c r="G77" s="46" t="s">
        <v>51</v>
      </c>
      <c r="H77" s="46" t="s">
        <v>270</v>
      </c>
      <c r="I77" s="46" t="s">
        <v>27</v>
      </c>
      <c r="J77" s="46"/>
      <c r="K77" s="34">
        <v>15.0</v>
      </c>
      <c r="L77" s="33">
        <f t="shared" si="1"/>
        <v>46055</v>
      </c>
      <c r="M77" s="35" t="s">
        <v>54</v>
      </c>
      <c r="N77" s="51">
        <v>46041.0</v>
      </c>
      <c r="O77" s="50">
        <v>1554.0</v>
      </c>
      <c r="P77" s="46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ht="75.0" customHeight="1">
      <c r="A78" s="46"/>
      <c r="B78" s="47" t="s">
        <v>49</v>
      </c>
      <c r="C78" s="46">
        <v>1449.0</v>
      </c>
      <c r="D78" s="31" t="s">
        <v>67</v>
      </c>
      <c r="E78" s="33">
        <v>46041.0</v>
      </c>
      <c r="F78" s="46" t="s">
        <v>271</v>
      </c>
      <c r="G78" s="46" t="s">
        <v>51</v>
      </c>
      <c r="H78" s="46" t="s">
        <v>272</v>
      </c>
      <c r="I78" s="46" t="s">
        <v>27</v>
      </c>
      <c r="J78" s="46"/>
      <c r="K78" s="34">
        <v>15.0</v>
      </c>
      <c r="L78" s="33">
        <f t="shared" si="1"/>
        <v>46056</v>
      </c>
      <c r="M78" s="35" t="s">
        <v>54</v>
      </c>
      <c r="N78" s="52">
        <v>46052.0</v>
      </c>
      <c r="O78" s="46"/>
      <c r="P78" s="50" t="s">
        <v>273</v>
      </c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ht="75.0" customHeight="1">
      <c r="A79" s="46"/>
      <c r="B79" s="47" t="s">
        <v>49</v>
      </c>
      <c r="C79" s="46">
        <v>1480.0</v>
      </c>
      <c r="D79" s="31" t="s">
        <v>67</v>
      </c>
      <c r="E79" s="33">
        <v>46041.0</v>
      </c>
      <c r="F79" s="46" t="s">
        <v>274</v>
      </c>
      <c r="G79" s="46" t="s">
        <v>51</v>
      </c>
      <c r="H79" s="46" t="s">
        <v>275</v>
      </c>
      <c r="I79" s="46" t="s">
        <v>12</v>
      </c>
      <c r="J79" s="46"/>
      <c r="K79" s="34">
        <v>15.0</v>
      </c>
      <c r="L79" s="33">
        <f t="shared" si="1"/>
        <v>46056</v>
      </c>
      <c r="M79" s="34" t="str">
        <f t="shared" ref="M79:M80" si="6">IF(L79="","",IF(L79&lt;TODAY(),"VENCIDA",IF(L79=TODAY(),"VENCE HOY","A TIEMPO")))</f>
        <v>VENCIDA</v>
      </c>
      <c r="N79" s="46"/>
      <c r="O79" s="46"/>
      <c r="P79" s="46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ht="75.0" customHeight="1">
      <c r="A80" s="46"/>
      <c r="B80" s="47" t="s">
        <v>49</v>
      </c>
      <c r="C80" s="46">
        <v>1453.0</v>
      </c>
      <c r="D80" s="31" t="s">
        <v>67</v>
      </c>
      <c r="E80" s="33">
        <v>46041.0</v>
      </c>
      <c r="F80" s="46" t="s">
        <v>276</v>
      </c>
      <c r="G80" s="46" t="s">
        <v>51</v>
      </c>
      <c r="H80" s="46" t="s">
        <v>277</v>
      </c>
      <c r="I80" s="46" t="s">
        <v>12</v>
      </c>
      <c r="J80" s="46"/>
      <c r="K80" s="34">
        <v>15.0</v>
      </c>
      <c r="L80" s="33">
        <f t="shared" si="1"/>
        <v>46056</v>
      </c>
      <c r="M80" s="34" t="str">
        <f t="shared" si="6"/>
        <v>VENCIDA</v>
      </c>
      <c r="N80" s="46"/>
      <c r="O80" s="46"/>
      <c r="P80" s="46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ht="75.0" customHeight="1">
      <c r="A81" s="46"/>
      <c r="B81" s="47" t="s">
        <v>49</v>
      </c>
      <c r="C81" s="46">
        <v>1484.0</v>
      </c>
      <c r="D81" s="31" t="s">
        <v>36</v>
      </c>
      <c r="E81" s="33">
        <v>46041.0</v>
      </c>
      <c r="F81" s="46" t="s">
        <v>278</v>
      </c>
      <c r="G81" s="46" t="s">
        <v>51</v>
      </c>
      <c r="H81" s="46" t="s">
        <v>279</v>
      </c>
      <c r="I81" s="46" t="s">
        <v>27</v>
      </c>
      <c r="J81" s="46" t="s">
        <v>65</v>
      </c>
      <c r="K81" s="34">
        <v>15.0</v>
      </c>
      <c r="L81" s="33">
        <f t="shared" si="1"/>
        <v>46056</v>
      </c>
      <c r="M81" s="35" t="s">
        <v>54</v>
      </c>
      <c r="N81" s="52">
        <v>46049.0</v>
      </c>
      <c r="O81" s="50" t="s">
        <v>280</v>
      </c>
      <c r="P81" s="50" t="s">
        <v>281</v>
      </c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ht="75.0" customHeight="1">
      <c r="A82" s="46"/>
      <c r="B82" s="47" t="s">
        <v>49</v>
      </c>
      <c r="C82" s="46">
        <v>1526.0</v>
      </c>
      <c r="D82" s="31" t="s">
        <v>67</v>
      </c>
      <c r="E82" s="33">
        <v>46041.0</v>
      </c>
      <c r="F82" s="46" t="s">
        <v>282</v>
      </c>
      <c r="G82" s="46" t="s">
        <v>51</v>
      </c>
      <c r="H82" s="46" t="s">
        <v>283</v>
      </c>
      <c r="I82" s="46" t="s">
        <v>27</v>
      </c>
      <c r="J82" s="34" t="s">
        <v>77</v>
      </c>
      <c r="K82" s="34">
        <v>15.0</v>
      </c>
      <c r="L82" s="33">
        <f t="shared" si="1"/>
        <v>46056</v>
      </c>
      <c r="M82" s="35" t="s">
        <v>54</v>
      </c>
      <c r="N82" s="33">
        <v>46062.0</v>
      </c>
      <c r="O82" s="46"/>
      <c r="P82" s="50" t="s">
        <v>284</v>
      </c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ht="75.0" customHeight="1">
      <c r="A83" s="46"/>
      <c r="B83" s="47" t="s">
        <v>49</v>
      </c>
      <c r="C83" s="46">
        <v>1544.0</v>
      </c>
      <c r="D83" s="31" t="s">
        <v>36</v>
      </c>
      <c r="E83" s="33">
        <v>46041.0</v>
      </c>
      <c r="F83" s="46" t="s">
        <v>285</v>
      </c>
      <c r="G83" s="46" t="s">
        <v>51</v>
      </c>
      <c r="H83" s="46" t="s">
        <v>286</v>
      </c>
      <c r="I83" s="46" t="s">
        <v>27</v>
      </c>
      <c r="J83" s="46" t="s">
        <v>218</v>
      </c>
      <c r="K83" s="34">
        <v>15.0</v>
      </c>
      <c r="L83" s="33">
        <f t="shared" si="1"/>
        <v>46056</v>
      </c>
      <c r="M83" s="35" t="s">
        <v>54</v>
      </c>
      <c r="N83" s="52">
        <v>46055.0</v>
      </c>
      <c r="O83" s="46"/>
      <c r="P83" s="50" t="s">
        <v>287</v>
      </c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ht="75.0" customHeight="1">
      <c r="A84" s="46"/>
      <c r="B84" s="47" t="s">
        <v>49</v>
      </c>
      <c r="C84" s="46">
        <v>1555.0</v>
      </c>
      <c r="D84" s="31" t="s">
        <v>36</v>
      </c>
      <c r="E84" s="33">
        <v>46041.0</v>
      </c>
      <c r="F84" s="46" t="s">
        <v>288</v>
      </c>
      <c r="G84" s="46" t="s">
        <v>51</v>
      </c>
      <c r="H84" s="46" t="s">
        <v>135</v>
      </c>
      <c r="I84" s="46" t="s">
        <v>27</v>
      </c>
      <c r="J84" s="46" t="s">
        <v>218</v>
      </c>
      <c r="K84" s="34">
        <v>15.0</v>
      </c>
      <c r="L84" s="33">
        <f t="shared" si="1"/>
        <v>46056</v>
      </c>
      <c r="M84" s="35" t="s">
        <v>54</v>
      </c>
      <c r="N84" s="52">
        <v>46062.0</v>
      </c>
      <c r="O84" s="46"/>
      <c r="P84" s="50" t="s">
        <v>289</v>
      </c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ht="75.0" customHeight="1">
      <c r="A85" s="46"/>
      <c r="B85" s="47" t="s">
        <v>49</v>
      </c>
      <c r="C85" s="46">
        <v>1564.0</v>
      </c>
      <c r="D85" s="31" t="s">
        <v>36</v>
      </c>
      <c r="E85" s="33">
        <v>46041.0</v>
      </c>
      <c r="F85" s="46" t="s">
        <v>290</v>
      </c>
      <c r="G85" s="46" t="s">
        <v>51</v>
      </c>
      <c r="H85" s="46" t="s">
        <v>291</v>
      </c>
      <c r="I85" s="46" t="s">
        <v>27</v>
      </c>
      <c r="J85" s="46" t="s">
        <v>65</v>
      </c>
      <c r="K85" s="34">
        <v>15.0</v>
      </c>
      <c r="L85" s="33">
        <f t="shared" si="1"/>
        <v>46056</v>
      </c>
      <c r="M85" s="35" t="s">
        <v>54</v>
      </c>
      <c r="N85" s="52">
        <v>46049.0</v>
      </c>
      <c r="O85" s="46"/>
      <c r="P85" s="50" t="s">
        <v>292</v>
      </c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ht="75.0" customHeight="1">
      <c r="A86" s="46"/>
      <c r="B86" s="47" t="s">
        <v>49</v>
      </c>
      <c r="C86" s="46">
        <v>1590.0</v>
      </c>
      <c r="D86" s="31" t="s">
        <v>36</v>
      </c>
      <c r="E86" s="33">
        <v>46041.0</v>
      </c>
      <c r="F86" s="46" t="s">
        <v>293</v>
      </c>
      <c r="G86" s="46" t="s">
        <v>51</v>
      </c>
      <c r="H86" s="46" t="s">
        <v>135</v>
      </c>
      <c r="I86" s="46" t="s">
        <v>27</v>
      </c>
      <c r="J86" s="46" t="s">
        <v>70</v>
      </c>
      <c r="K86" s="34">
        <v>15.0</v>
      </c>
      <c r="L86" s="33">
        <f t="shared" si="1"/>
        <v>46056</v>
      </c>
      <c r="M86" s="34" t="str">
        <f>IF(L86="","",IF(L86&lt;TODAY(),"VENCIDA",IF(L86=TODAY(),"VENCE HOY","A TIEMPO")))</f>
        <v>VENCIDA</v>
      </c>
      <c r="N86" s="46"/>
      <c r="O86" s="46"/>
      <c r="P86" s="50" t="s">
        <v>294</v>
      </c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ht="75.0" customHeight="1">
      <c r="A87" s="46"/>
      <c r="B87" s="47" t="s">
        <v>49</v>
      </c>
      <c r="C87" s="46">
        <v>1480.0</v>
      </c>
      <c r="D87" s="31" t="s">
        <v>36</v>
      </c>
      <c r="E87" s="33">
        <v>46041.0</v>
      </c>
      <c r="F87" s="46" t="s">
        <v>295</v>
      </c>
      <c r="G87" s="46" t="s">
        <v>51</v>
      </c>
      <c r="H87" s="46" t="s">
        <v>296</v>
      </c>
      <c r="I87" s="46" t="s">
        <v>27</v>
      </c>
      <c r="J87" s="46" t="s">
        <v>297</v>
      </c>
      <c r="K87" s="34">
        <v>15.0</v>
      </c>
      <c r="L87" s="33">
        <f t="shared" si="1"/>
        <v>46056</v>
      </c>
      <c r="M87" s="35" t="s">
        <v>54</v>
      </c>
      <c r="N87" s="51">
        <v>46058.0</v>
      </c>
      <c r="O87" s="50">
        <v>6207.0</v>
      </c>
      <c r="P87" s="46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ht="75.0" customHeight="1">
      <c r="A88" s="46"/>
      <c r="B88" s="47" t="s">
        <v>49</v>
      </c>
      <c r="C88" s="46">
        <v>1595.0</v>
      </c>
      <c r="D88" s="31" t="s">
        <v>36</v>
      </c>
      <c r="E88" s="33">
        <v>46041.0</v>
      </c>
      <c r="F88" s="46" t="s">
        <v>298</v>
      </c>
      <c r="G88" s="46" t="s">
        <v>51</v>
      </c>
      <c r="H88" s="46" t="s">
        <v>105</v>
      </c>
      <c r="I88" s="46" t="s">
        <v>27</v>
      </c>
      <c r="J88" s="46" t="s">
        <v>218</v>
      </c>
      <c r="K88" s="34">
        <v>15.0</v>
      </c>
      <c r="L88" s="33">
        <f t="shared" si="1"/>
        <v>46056</v>
      </c>
      <c r="M88" s="35" t="s">
        <v>54</v>
      </c>
      <c r="N88" s="52">
        <v>46062.0</v>
      </c>
      <c r="O88" s="46"/>
      <c r="P88" s="50" t="s">
        <v>299</v>
      </c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ht="75.0" customHeight="1">
      <c r="A89" s="46"/>
      <c r="B89" s="47" t="s">
        <v>49</v>
      </c>
      <c r="C89" s="46">
        <v>1530.0</v>
      </c>
      <c r="D89" s="31" t="s">
        <v>36</v>
      </c>
      <c r="E89" s="33">
        <v>46041.0</v>
      </c>
      <c r="F89" s="46" t="s">
        <v>300</v>
      </c>
      <c r="G89" s="46" t="s">
        <v>51</v>
      </c>
      <c r="H89" s="46" t="s">
        <v>301</v>
      </c>
      <c r="I89" s="46" t="s">
        <v>27</v>
      </c>
      <c r="J89" s="46"/>
      <c r="K89" s="34">
        <v>15.0</v>
      </c>
      <c r="L89" s="33">
        <f t="shared" si="1"/>
        <v>46056</v>
      </c>
      <c r="M89" s="35" t="s">
        <v>54</v>
      </c>
      <c r="N89" s="52">
        <v>46051.0</v>
      </c>
      <c r="O89" s="50"/>
      <c r="P89" s="50" t="s">
        <v>302</v>
      </c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ht="75.0" customHeight="1">
      <c r="A90" s="46"/>
      <c r="B90" s="47" t="s">
        <v>49</v>
      </c>
      <c r="C90" s="46">
        <v>1611.0</v>
      </c>
      <c r="D90" s="31" t="s">
        <v>36</v>
      </c>
      <c r="E90" s="33">
        <v>46041.0</v>
      </c>
      <c r="F90" s="46" t="s">
        <v>303</v>
      </c>
      <c r="G90" s="46" t="s">
        <v>51</v>
      </c>
      <c r="H90" s="46" t="s">
        <v>304</v>
      </c>
      <c r="I90" s="46" t="s">
        <v>9</v>
      </c>
      <c r="J90" s="46"/>
      <c r="K90" s="34">
        <v>15.0</v>
      </c>
      <c r="L90" s="33">
        <f t="shared" si="1"/>
        <v>46056</v>
      </c>
      <c r="M90" s="35" t="s">
        <v>54</v>
      </c>
      <c r="N90" s="52">
        <v>46044.0</v>
      </c>
      <c r="O90" s="46"/>
      <c r="P90" s="50" t="s">
        <v>305</v>
      </c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ht="75.0" customHeight="1">
      <c r="A91" s="46"/>
      <c r="B91" s="47" t="s">
        <v>49</v>
      </c>
      <c r="C91" s="46">
        <v>1681.0</v>
      </c>
      <c r="D91" s="31" t="s">
        <v>36</v>
      </c>
      <c r="E91" s="33">
        <v>46041.0</v>
      </c>
      <c r="F91" s="46" t="s">
        <v>306</v>
      </c>
      <c r="G91" s="46" t="s">
        <v>51</v>
      </c>
      <c r="H91" s="46" t="s">
        <v>307</v>
      </c>
      <c r="I91" s="46" t="s">
        <v>9</v>
      </c>
      <c r="J91" s="46"/>
      <c r="K91" s="34">
        <v>15.0</v>
      </c>
      <c r="L91" s="33">
        <f t="shared" si="1"/>
        <v>46056</v>
      </c>
      <c r="M91" s="34" t="str">
        <f t="shared" ref="M91:M92" si="7">IF(L91="","",IF(L91&lt;TODAY(),"VENCIDA",IF(L91=TODAY(),"VENCE HOY","A TIEMPO")))</f>
        <v>VENCIDA</v>
      </c>
      <c r="N91" s="46"/>
      <c r="O91" s="46"/>
      <c r="P91" s="46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ht="75.0" customHeight="1">
      <c r="A92" s="46"/>
      <c r="B92" s="47" t="s">
        <v>49</v>
      </c>
      <c r="C92" s="46">
        <v>1682.0</v>
      </c>
      <c r="D92" s="31" t="s">
        <v>36</v>
      </c>
      <c r="E92" s="33">
        <v>46041.0</v>
      </c>
      <c r="F92" s="46" t="s">
        <v>308</v>
      </c>
      <c r="G92" s="46" t="s">
        <v>51</v>
      </c>
      <c r="H92" s="46" t="s">
        <v>309</v>
      </c>
      <c r="I92" s="46" t="s">
        <v>9</v>
      </c>
      <c r="J92" s="46"/>
      <c r="K92" s="34">
        <v>15.0</v>
      </c>
      <c r="L92" s="33">
        <f t="shared" si="1"/>
        <v>46056</v>
      </c>
      <c r="M92" s="34" t="str">
        <f t="shared" si="7"/>
        <v>VENCIDA</v>
      </c>
      <c r="N92" s="46"/>
      <c r="O92" s="46"/>
      <c r="P92" s="46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ht="75.0" customHeight="1">
      <c r="A93" s="46"/>
      <c r="B93" s="47" t="s">
        <v>49</v>
      </c>
      <c r="C93" s="46">
        <v>1738.0</v>
      </c>
      <c r="D93" s="31" t="s">
        <v>36</v>
      </c>
      <c r="E93" s="33">
        <v>46042.0</v>
      </c>
      <c r="F93" s="46" t="s">
        <v>310</v>
      </c>
      <c r="G93" s="46" t="s">
        <v>51</v>
      </c>
      <c r="H93" s="46" t="s">
        <v>311</v>
      </c>
      <c r="I93" s="46" t="s">
        <v>9</v>
      </c>
      <c r="J93" s="46"/>
      <c r="K93" s="34">
        <v>15.0</v>
      </c>
      <c r="L93" s="33">
        <f t="shared" si="1"/>
        <v>46057</v>
      </c>
      <c r="M93" s="35" t="s">
        <v>54</v>
      </c>
      <c r="N93" s="52">
        <v>46057.0</v>
      </c>
      <c r="O93" s="46"/>
      <c r="P93" s="50" t="s">
        <v>312</v>
      </c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ht="75.0" customHeight="1">
      <c r="A94" s="46"/>
      <c r="B94" s="47" t="s">
        <v>49</v>
      </c>
      <c r="C94" s="46">
        <v>1932.0</v>
      </c>
      <c r="D94" s="31" t="s">
        <v>36</v>
      </c>
      <c r="E94" s="33">
        <v>46042.0</v>
      </c>
      <c r="F94" s="46" t="s">
        <v>313</v>
      </c>
      <c r="G94" s="46" t="s">
        <v>51</v>
      </c>
      <c r="H94" s="46" t="s">
        <v>314</v>
      </c>
      <c r="I94" s="46" t="s">
        <v>27</v>
      </c>
      <c r="J94" s="46" t="s">
        <v>218</v>
      </c>
      <c r="K94" s="34">
        <v>15.0</v>
      </c>
      <c r="L94" s="33">
        <f t="shared" si="1"/>
        <v>46057</v>
      </c>
      <c r="M94" s="35" t="s">
        <v>54</v>
      </c>
      <c r="N94" s="52">
        <v>46062.0</v>
      </c>
      <c r="O94" s="46"/>
      <c r="P94" s="50" t="s">
        <v>315</v>
      </c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ht="75.0" customHeight="1">
      <c r="A95" s="46"/>
      <c r="B95" s="47" t="s">
        <v>49</v>
      </c>
      <c r="C95" s="46">
        <v>1752.0</v>
      </c>
      <c r="D95" s="31" t="s">
        <v>67</v>
      </c>
      <c r="E95" s="33">
        <v>46042.0</v>
      </c>
      <c r="F95" s="29" t="s">
        <v>316</v>
      </c>
      <c r="G95" s="46" t="s">
        <v>51</v>
      </c>
      <c r="H95" s="46" t="s">
        <v>317</v>
      </c>
      <c r="I95" s="46" t="s">
        <v>29</v>
      </c>
      <c r="J95" s="46" t="s">
        <v>318</v>
      </c>
      <c r="K95" s="34">
        <v>15.0</v>
      </c>
      <c r="L95" s="33">
        <f t="shared" si="1"/>
        <v>46057</v>
      </c>
      <c r="M95" s="35" t="s">
        <v>54</v>
      </c>
      <c r="N95" s="52">
        <v>46050.0</v>
      </c>
      <c r="O95" s="46"/>
      <c r="P95" s="50" t="s">
        <v>319</v>
      </c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ht="75.0" customHeight="1">
      <c r="A96" s="46"/>
      <c r="B96" s="47" t="s">
        <v>49</v>
      </c>
      <c r="C96" s="46">
        <v>1793.0</v>
      </c>
      <c r="D96" s="31" t="s">
        <v>36</v>
      </c>
      <c r="E96" s="33">
        <v>46044.0</v>
      </c>
      <c r="F96" s="46" t="s">
        <v>320</v>
      </c>
      <c r="G96" s="46" t="s">
        <v>51</v>
      </c>
      <c r="H96" s="46" t="s">
        <v>307</v>
      </c>
      <c r="I96" s="46" t="s">
        <v>9</v>
      </c>
      <c r="J96" s="46"/>
      <c r="K96" s="34">
        <v>15.0</v>
      </c>
      <c r="L96" s="33">
        <f t="shared" si="1"/>
        <v>46059</v>
      </c>
      <c r="M96" s="35" t="s">
        <v>54</v>
      </c>
      <c r="N96" s="52">
        <v>46058.0</v>
      </c>
      <c r="O96" s="46"/>
      <c r="P96" s="50" t="s">
        <v>321</v>
      </c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ht="75.0" customHeight="1">
      <c r="A97" s="46"/>
      <c r="B97" s="47" t="s">
        <v>49</v>
      </c>
      <c r="C97" s="46">
        <v>1796.0</v>
      </c>
      <c r="D97" s="31" t="s">
        <v>36</v>
      </c>
      <c r="E97" s="33">
        <v>46044.0</v>
      </c>
      <c r="F97" s="46" t="s">
        <v>322</v>
      </c>
      <c r="G97" s="46" t="s">
        <v>51</v>
      </c>
      <c r="H97" s="46" t="s">
        <v>323</v>
      </c>
      <c r="I97" s="46" t="s">
        <v>27</v>
      </c>
      <c r="J97" s="46" t="s">
        <v>324</v>
      </c>
      <c r="K97" s="34">
        <v>15.0</v>
      </c>
      <c r="L97" s="33">
        <f t="shared" si="1"/>
        <v>46059</v>
      </c>
      <c r="M97" s="35" t="s">
        <v>54</v>
      </c>
      <c r="N97" s="52">
        <v>46045.0</v>
      </c>
      <c r="O97" s="46"/>
      <c r="P97" s="50" t="s">
        <v>181</v>
      </c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ht="75.0" customHeight="1">
      <c r="A98" s="46"/>
      <c r="B98" s="47" t="s">
        <v>49</v>
      </c>
      <c r="C98" s="46">
        <v>1798.0</v>
      </c>
      <c r="D98" s="31" t="s">
        <v>67</v>
      </c>
      <c r="E98" s="33">
        <v>46044.0</v>
      </c>
      <c r="F98" s="46" t="s">
        <v>325</v>
      </c>
      <c r="G98" s="46" t="s">
        <v>51</v>
      </c>
      <c r="H98" s="46" t="s">
        <v>326</v>
      </c>
      <c r="I98" s="46" t="s">
        <v>33</v>
      </c>
      <c r="J98" s="46" t="s">
        <v>327</v>
      </c>
      <c r="K98" s="34">
        <v>15.0</v>
      </c>
      <c r="L98" s="33">
        <f t="shared" si="1"/>
        <v>46059</v>
      </c>
      <c r="M98" s="34" t="str">
        <f>IF(L98="","",IF(L98&lt;TODAY(),"VENCIDA",IF(L98=TODAY(),"VENCE HOY","A TIEMPO")))</f>
        <v>VENCIDA</v>
      </c>
      <c r="N98" s="46"/>
      <c r="O98" s="46"/>
      <c r="P98" s="46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ht="75.0" customHeight="1">
      <c r="A99" s="46"/>
      <c r="B99" s="47" t="s">
        <v>49</v>
      </c>
      <c r="C99" s="46">
        <v>1878.0</v>
      </c>
      <c r="D99" s="31" t="s">
        <v>36</v>
      </c>
      <c r="E99" s="33">
        <v>46044.0</v>
      </c>
      <c r="F99" s="46" t="s">
        <v>328</v>
      </c>
      <c r="G99" s="46" t="s">
        <v>51</v>
      </c>
      <c r="H99" s="46" t="s">
        <v>329</v>
      </c>
      <c r="I99" s="46" t="s">
        <v>27</v>
      </c>
      <c r="J99" s="46" t="s">
        <v>218</v>
      </c>
      <c r="K99" s="34">
        <v>15.0</v>
      </c>
      <c r="L99" s="33">
        <f t="shared" si="1"/>
        <v>46059</v>
      </c>
      <c r="M99" s="35" t="s">
        <v>54</v>
      </c>
      <c r="N99" s="52">
        <v>7716154.0</v>
      </c>
      <c r="O99" s="46"/>
      <c r="P99" s="50" t="s">
        <v>330</v>
      </c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ht="75.0" customHeight="1">
      <c r="A100" s="46"/>
      <c r="B100" s="47" t="s">
        <v>49</v>
      </c>
      <c r="C100" s="46">
        <v>1915.0</v>
      </c>
      <c r="D100" s="31" t="s">
        <v>67</v>
      </c>
      <c r="E100" s="33">
        <v>46044.0</v>
      </c>
      <c r="F100" s="46" t="s">
        <v>331</v>
      </c>
      <c r="G100" s="46" t="s">
        <v>51</v>
      </c>
      <c r="H100" s="46" t="s">
        <v>332</v>
      </c>
      <c r="I100" s="50"/>
      <c r="J100" s="46" t="s">
        <v>333</v>
      </c>
      <c r="K100" s="34">
        <v>15.0</v>
      </c>
      <c r="L100" s="33">
        <f t="shared" si="1"/>
        <v>46059</v>
      </c>
      <c r="M100" s="34" t="str">
        <f t="shared" ref="M100:M101" si="8">IF(L100="","",IF(L100&lt;TODAY(),"VENCIDA",IF(L100=TODAY(),"VENCE HOY","A TIEMPO")))</f>
        <v>VENCIDA</v>
      </c>
      <c r="N100" s="33"/>
      <c r="O100" s="46"/>
      <c r="P100" s="50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ht="75.0" customHeight="1">
      <c r="A101" s="46"/>
      <c r="B101" s="47" t="s">
        <v>49</v>
      </c>
      <c r="C101" s="46">
        <v>1946.0</v>
      </c>
      <c r="D101" s="31" t="s">
        <v>36</v>
      </c>
      <c r="E101" s="33">
        <v>46044.0</v>
      </c>
      <c r="F101" s="46" t="s">
        <v>334</v>
      </c>
      <c r="G101" s="46" t="s">
        <v>51</v>
      </c>
      <c r="H101" s="46" t="s">
        <v>335</v>
      </c>
      <c r="I101" s="46" t="s">
        <v>12</v>
      </c>
      <c r="J101" s="46" t="s">
        <v>336</v>
      </c>
      <c r="K101" s="34">
        <v>15.0</v>
      </c>
      <c r="L101" s="33">
        <f t="shared" si="1"/>
        <v>46059</v>
      </c>
      <c r="M101" s="34" t="str">
        <f t="shared" si="8"/>
        <v>VENCIDA</v>
      </c>
      <c r="N101" s="46"/>
      <c r="O101" s="46"/>
      <c r="P101" s="46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ht="75.0" customHeight="1">
      <c r="A102" s="46"/>
      <c r="B102" s="47" t="s">
        <v>49</v>
      </c>
      <c r="C102" s="46">
        <v>1961.0</v>
      </c>
      <c r="D102" s="31" t="s">
        <v>36</v>
      </c>
      <c r="E102" s="33">
        <v>46044.0</v>
      </c>
      <c r="F102" s="46" t="s">
        <v>337</v>
      </c>
      <c r="G102" s="46" t="s">
        <v>51</v>
      </c>
      <c r="H102" s="46" t="s">
        <v>338</v>
      </c>
      <c r="I102" s="46" t="s">
        <v>27</v>
      </c>
      <c r="J102" s="46"/>
      <c r="K102" s="34">
        <v>15.0</v>
      </c>
      <c r="L102" s="33">
        <f t="shared" si="1"/>
        <v>46059</v>
      </c>
      <c r="M102" s="35" t="s">
        <v>54</v>
      </c>
      <c r="N102" s="52">
        <v>46052.0</v>
      </c>
      <c r="O102" s="46"/>
      <c r="P102" s="50" t="s">
        <v>339</v>
      </c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ht="75.0" customHeight="1">
      <c r="A103" s="46"/>
      <c r="B103" s="47" t="s">
        <v>49</v>
      </c>
      <c r="C103" s="46">
        <v>1966.0</v>
      </c>
      <c r="D103" s="31" t="s">
        <v>36</v>
      </c>
      <c r="E103" s="33">
        <v>46044.0</v>
      </c>
      <c r="F103" s="46" t="s">
        <v>340</v>
      </c>
      <c r="G103" s="46" t="s">
        <v>51</v>
      </c>
      <c r="H103" s="46" t="s">
        <v>341</v>
      </c>
      <c r="I103" s="46" t="s">
        <v>24</v>
      </c>
      <c r="J103" s="46"/>
      <c r="K103" s="34">
        <v>15.0</v>
      </c>
      <c r="L103" s="33">
        <f t="shared" si="1"/>
        <v>46059</v>
      </c>
      <c r="M103" s="35" t="s">
        <v>54</v>
      </c>
      <c r="N103" s="51">
        <v>46045.0</v>
      </c>
      <c r="O103" s="50">
        <v>2901.0</v>
      </c>
      <c r="P103" s="46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ht="75.0" customHeight="1">
      <c r="A104" s="46"/>
      <c r="B104" s="47" t="s">
        <v>49</v>
      </c>
      <c r="C104" s="46">
        <v>2018.0</v>
      </c>
      <c r="D104" s="31" t="s">
        <v>67</v>
      </c>
      <c r="E104" s="33">
        <v>46044.0</v>
      </c>
      <c r="F104" s="46" t="s">
        <v>93</v>
      </c>
      <c r="G104" s="46" t="s">
        <v>51</v>
      </c>
      <c r="H104" s="46" t="s">
        <v>342</v>
      </c>
      <c r="I104" s="46" t="s">
        <v>27</v>
      </c>
      <c r="J104" s="46" t="s">
        <v>106</v>
      </c>
      <c r="K104" s="34">
        <v>15.0</v>
      </c>
      <c r="L104" s="33">
        <f t="shared" si="1"/>
        <v>46059</v>
      </c>
      <c r="M104" s="35" t="s">
        <v>54</v>
      </c>
      <c r="N104" s="33">
        <v>46062.0</v>
      </c>
      <c r="O104" s="46"/>
      <c r="P104" s="50" t="s">
        <v>343</v>
      </c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ht="75.0" customHeight="1">
      <c r="A105" s="46"/>
      <c r="B105" s="47" t="s">
        <v>49</v>
      </c>
      <c r="C105" s="46">
        <v>1876.0</v>
      </c>
      <c r="D105" s="31" t="s">
        <v>36</v>
      </c>
      <c r="E105" s="33">
        <v>46044.0</v>
      </c>
      <c r="F105" s="46" t="s">
        <v>344</v>
      </c>
      <c r="G105" s="46" t="s">
        <v>51</v>
      </c>
      <c r="H105" s="46" t="s">
        <v>105</v>
      </c>
      <c r="I105" s="46"/>
      <c r="J105" s="46" t="s">
        <v>345</v>
      </c>
      <c r="K105" s="34">
        <v>15.0</v>
      </c>
      <c r="L105" s="33">
        <f t="shared" si="1"/>
        <v>46059</v>
      </c>
      <c r="M105" s="35" t="s">
        <v>54</v>
      </c>
      <c r="N105" s="52">
        <v>46065.0</v>
      </c>
      <c r="O105" s="46"/>
      <c r="P105" s="50" t="s">
        <v>346</v>
      </c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ht="75.0" customHeight="1">
      <c r="A106" s="46"/>
      <c r="B106" s="47" t="s">
        <v>49</v>
      </c>
      <c r="C106" s="46">
        <v>2071.0</v>
      </c>
      <c r="D106" s="31" t="s">
        <v>36</v>
      </c>
      <c r="E106" s="33">
        <v>46044.0</v>
      </c>
      <c r="F106" s="46" t="s">
        <v>347</v>
      </c>
      <c r="G106" s="46" t="s">
        <v>51</v>
      </c>
      <c r="H106" s="46" t="s">
        <v>348</v>
      </c>
      <c r="I106" s="46" t="s">
        <v>27</v>
      </c>
      <c r="J106" s="46" t="s">
        <v>60</v>
      </c>
      <c r="K106" s="34">
        <v>15.0</v>
      </c>
      <c r="L106" s="33">
        <f t="shared" si="1"/>
        <v>46059</v>
      </c>
      <c r="M106" s="35" t="s">
        <v>54</v>
      </c>
      <c r="N106" s="52">
        <v>46050.0</v>
      </c>
      <c r="O106" s="46"/>
      <c r="P106" s="50" t="s">
        <v>349</v>
      </c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ht="75.0" customHeight="1">
      <c r="A107" s="46"/>
      <c r="B107" s="47" t="s">
        <v>49</v>
      </c>
      <c r="C107" s="46">
        <v>2072.0</v>
      </c>
      <c r="D107" s="31" t="s">
        <v>36</v>
      </c>
      <c r="E107" s="33">
        <v>46044.0</v>
      </c>
      <c r="F107" s="46" t="s">
        <v>350</v>
      </c>
      <c r="G107" s="46" t="s">
        <v>51</v>
      </c>
      <c r="H107" s="46" t="s">
        <v>147</v>
      </c>
      <c r="I107" s="46" t="s">
        <v>27</v>
      </c>
      <c r="J107" s="46" t="s">
        <v>60</v>
      </c>
      <c r="K107" s="34">
        <v>15.0</v>
      </c>
      <c r="L107" s="33">
        <f t="shared" si="1"/>
        <v>46059</v>
      </c>
      <c r="M107" s="35" t="s">
        <v>54</v>
      </c>
      <c r="N107" s="52">
        <v>46050.0</v>
      </c>
      <c r="O107" s="46"/>
      <c r="P107" s="50" t="s">
        <v>351</v>
      </c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ht="75.0" customHeight="1">
      <c r="A108" s="46"/>
      <c r="B108" s="47" t="s">
        <v>49</v>
      </c>
      <c r="C108" s="46">
        <v>2077.0</v>
      </c>
      <c r="D108" s="31" t="s">
        <v>36</v>
      </c>
      <c r="E108" s="33">
        <v>46044.0</v>
      </c>
      <c r="F108" s="46" t="s">
        <v>352</v>
      </c>
      <c r="G108" s="46" t="s">
        <v>51</v>
      </c>
      <c r="H108" s="46" t="s">
        <v>353</v>
      </c>
      <c r="I108" s="46" t="s">
        <v>27</v>
      </c>
      <c r="J108" s="46" t="s">
        <v>60</v>
      </c>
      <c r="K108" s="34">
        <v>15.0</v>
      </c>
      <c r="L108" s="33">
        <f t="shared" si="1"/>
        <v>46059</v>
      </c>
      <c r="M108" s="35" t="s">
        <v>54</v>
      </c>
      <c r="N108" s="52">
        <v>46052.0</v>
      </c>
      <c r="O108" s="46"/>
      <c r="P108" s="50" t="s">
        <v>354</v>
      </c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ht="75.0" customHeight="1">
      <c r="A109" s="46"/>
      <c r="B109" s="47" t="s">
        <v>49</v>
      </c>
      <c r="C109" s="46">
        <v>2078.0</v>
      </c>
      <c r="D109" s="31" t="s">
        <v>36</v>
      </c>
      <c r="E109" s="33">
        <v>46044.0</v>
      </c>
      <c r="F109" s="46" t="s">
        <v>355</v>
      </c>
      <c r="G109" s="46" t="s">
        <v>51</v>
      </c>
      <c r="H109" s="46" t="s">
        <v>147</v>
      </c>
      <c r="I109" s="46" t="s">
        <v>27</v>
      </c>
      <c r="J109" s="46" t="s">
        <v>60</v>
      </c>
      <c r="K109" s="34">
        <v>15.0</v>
      </c>
      <c r="L109" s="33">
        <f t="shared" si="1"/>
        <v>46059</v>
      </c>
      <c r="M109" s="35" t="s">
        <v>54</v>
      </c>
      <c r="N109" s="52">
        <v>46050.0</v>
      </c>
      <c r="O109" s="46"/>
      <c r="P109" s="50" t="s">
        <v>356</v>
      </c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ht="75.0" customHeight="1">
      <c r="A110" s="46"/>
      <c r="B110" s="47" t="s">
        <v>49</v>
      </c>
      <c r="C110" s="46">
        <v>2087.0</v>
      </c>
      <c r="D110" s="31" t="s">
        <v>36</v>
      </c>
      <c r="E110" s="33">
        <v>46044.0</v>
      </c>
      <c r="F110" s="46" t="s">
        <v>357</v>
      </c>
      <c r="G110" s="46" t="s">
        <v>51</v>
      </c>
      <c r="H110" s="46" t="s">
        <v>105</v>
      </c>
      <c r="I110" s="46" t="s">
        <v>31</v>
      </c>
      <c r="J110" s="46"/>
      <c r="K110" s="34">
        <v>15.0</v>
      </c>
      <c r="L110" s="33">
        <f t="shared" si="1"/>
        <v>46059</v>
      </c>
      <c r="M110" s="34" t="str">
        <f>IF(L110="","",IF(L110&lt;TODAY(),"VENCIDA",IF(L110=TODAY(),"VENCE HOY","A TIEMPO")))</f>
        <v>VENCIDA</v>
      </c>
      <c r="N110" s="46"/>
      <c r="O110" s="46"/>
      <c r="P110" s="46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ht="75.0" customHeight="1">
      <c r="A111" s="46"/>
      <c r="B111" s="47" t="s">
        <v>49</v>
      </c>
      <c r="C111" s="46">
        <v>2118.0</v>
      </c>
      <c r="D111" s="31" t="s">
        <v>36</v>
      </c>
      <c r="E111" s="33">
        <v>46044.0</v>
      </c>
      <c r="F111" s="46" t="s">
        <v>358</v>
      </c>
      <c r="G111" s="46" t="s">
        <v>51</v>
      </c>
      <c r="H111" s="46" t="s">
        <v>359</v>
      </c>
      <c r="I111" s="46" t="s">
        <v>27</v>
      </c>
      <c r="J111" s="46" t="s">
        <v>60</v>
      </c>
      <c r="K111" s="34">
        <v>15.0</v>
      </c>
      <c r="L111" s="33">
        <f t="shared" si="1"/>
        <v>46059</v>
      </c>
      <c r="M111" s="35" t="s">
        <v>54</v>
      </c>
      <c r="N111" s="52">
        <v>46050.0</v>
      </c>
      <c r="O111" s="46"/>
      <c r="P111" s="50" t="s">
        <v>360</v>
      </c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ht="75.0" customHeight="1">
      <c r="A112" s="46"/>
      <c r="B112" s="47" t="s">
        <v>49</v>
      </c>
      <c r="C112" s="46">
        <v>2096.0</v>
      </c>
      <c r="D112" s="31" t="s">
        <v>67</v>
      </c>
      <c r="E112" s="33">
        <v>46044.0</v>
      </c>
      <c r="F112" s="46" t="s">
        <v>361</v>
      </c>
      <c r="G112" s="46" t="s">
        <v>51</v>
      </c>
      <c r="H112" s="46" t="s">
        <v>362</v>
      </c>
      <c r="I112" s="46" t="s">
        <v>7</v>
      </c>
      <c r="J112" s="46"/>
      <c r="K112" s="34">
        <v>15.0</v>
      </c>
      <c r="L112" s="33">
        <f t="shared" si="1"/>
        <v>46059</v>
      </c>
      <c r="M112" s="34" t="str">
        <f>IF(L112="","",IF(L112&lt;TODAY(),"VENCIDA",IF(L112=TODAY(),"VENCE HOY","A TIEMPO")))</f>
        <v>VENCIDA</v>
      </c>
      <c r="N112" s="46"/>
      <c r="O112" s="46"/>
      <c r="P112" s="46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ht="75.0" customHeight="1">
      <c r="A113" s="46"/>
      <c r="B113" s="47" t="s">
        <v>49</v>
      </c>
      <c r="C113" s="46">
        <v>2158.0</v>
      </c>
      <c r="D113" s="31" t="s">
        <v>36</v>
      </c>
      <c r="E113" s="33">
        <v>46044.0</v>
      </c>
      <c r="F113" s="46" t="s">
        <v>363</v>
      </c>
      <c r="G113" s="46" t="s">
        <v>51</v>
      </c>
      <c r="H113" s="46" t="s">
        <v>105</v>
      </c>
      <c r="I113" s="46" t="s">
        <v>27</v>
      </c>
      <c r="J113" s="46" t="s">
        <v>60</v>
      </c>
      <c r="K113" s="34">
        <v>15.0</v>
      </c>
      <c r="L113" s="33">
        <f t="shared" si="1"/>
        <v>46059</v>
      </c>
      <c r="M113" s="35" t="s">
        <v>54</v>
      </c>
      <c r="N113" s="52">
        <v>46052.0</v>
      </c>
      <c r="O113" s="50"/>
      <c r="P113" s="50" t="s">
        <v>364</v>
      </c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ht="75.0" customHeight="1">
      <c r="A114" s="46"/>
      <c r="B114" s="47" t="s">
        <v>49</v>
      </c>
      <c r="C114" s="46">
        <v>2172.0</v>
      </c>
      <c r="D114" s="31" t="s">
        <v>36</v>
      </c>
      <c r="E114" s="33">
        <v>46044.0</v>
      </c>
      <c r="F114" s="46" t="s">
        <v>365</v>
      </c>
      <c r="G114" s="46" t="s">
        <v>51</v>
      </c>
      <c r="H114" s="46" t="s">
        <v>366</v>
      </c>
      <c r="I114" s="46" t="s">
        <v>9</v>
      </c>
      <c r="J114" s="46"/>
      <c r="K114" s="34">
        <v>15.0</v>
      </c>
      <c r="L114" s="33">
        <f t="shared" si="1"/>
        <v>46059</v>
      </c>
      <c r="M114" s="35" t="s">
        <v>54</v>
      </c>
      <c r="N114" s="52">
        <v>46065.0</v>
      </c>
      <c r="O114" s="46"/>
      <c r="P114" s="50" t="s">
        <v>367</v>
      </c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ht="75.0" customHeight="1">
      <c r="A115" s="46"/>
      <c r="B115" s="47" t="s">
        <v>49</v>
      </c>
      <c r="C115" s="46">
        <v>2193.0</v>
      </c>
      <c r="D115" s="31" t="s">
        <v>36</v>
      </c>
      <c r="E115" s="33">
        <v>46044.0</v>
      </c>
      <c r="F115" s="46" t="s">
        <v>368</v>
      </c>
      <c r="G115" s="46" t="s">
        <v>51</v>
      </c>
      <c r="H115" s="46" t="s">
        <v>369</v>
      </c>
      <c r="I115" s="46"/>
      <c r="J115" s="46" t="s">
        <v>370</v>
      </c>
      <c r="K115" s="34">
        <v>15.0</v>
      </c>
      <c r="L115" s="33">
        <f t="shared" si="1"/>
        <v>46059</v>
      </c>
      <c r="M115" s="35" t="s">
        <v>54</v>
      </c>
      <c r="N115" s="55">
        <v>46085.0</v>
      </c>
      <c r="O115" s="46"/>
      <c r="P115" s="50" t="s">
        <v>371</v>
      </c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ht="75.0" customHeight="1">
      <c r="A116" s="46"/>
      <c r="B116" s="47" t="s">
        <v>49</v>
      </c>
      <c r="C116" s="46">
        <v>2197.0</v>
      </c>
      <c r="D116" s="31" t="s">
        <v>36</v>
      </c>
      <c r="E116" s="33">
        <v>46044.0</v>
      </c>
      <c r="F116" s="46" t="s">
        <v>372</v>
      </c>
      <c r="G116" s="46" t="s">
        <v>51</v>
      </c>
      <c r="H116" s="46" t="s">
        <v>373</v>
      </c>
      <c r="I116" s="46" t="s">
        <v>27</v>
      </c>
      <c r="J116" s="46" t="s">
        <v>60</v>
      </c>
      <c r="K116" s="34">
        <v>15.0</v>
      </c>
      <c r="L116" s="33">
        <f t="shared" si="1"/>
        <v>46059</v>
      </c>
      <c r="M116" s="35" t="s">
        <v>54</v>
      </c>
      <c r="N116" s="52">
        <v>46052.0</v>
      </c>
      <c r="O116" s="46"/>
      <c r="P116" s="50" t="s">
        <v>374</v>
      </c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ht="75.0" customHeight="1">
      <c r="A117" s="46"/>
      <c r="B117" s="47" t="s">
        <v>49</v>
      </c>
      <c r="C117" s="46">
        <v>2075.0</v>
      </c>
      <c r="D117" s="31" t="s">
        <v>36</v>
      </c>
      <c r="E117" s="33">
        <v>46044.0</v>
      </c>
      <c r="F117" s="46" t="s">
        <v>352</v>
      </c>
      <c r="G117" s="46" t="s">
        <v>51</v>
      </c>
      <c r="H117" s="46" t="s">
        <v>375</v>
      </c>
      <c r="I117" s="46" t="s">
        <v>27</v>
      </c>
      <c r="J117" s="46" t="s">
        <v>60</v>
      </c>
      <c r="K117" s="34">
        <v>15.0</v>
      </c>
      <c r="L117" s="33">
        <f t="shared" si="1"/>
        <v>46059</v>
      </c>
      <c r="M117" s="35" t="s">
        <v>54</v>
      </c>
      <c r="N117" s="52">
        <v>46052.0</v>
      </c>
      <c r="O117" s="46"/>
      <c r="P117" s="50" t="s">
        <v>376</v>
      </c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ht="75.0" customHeight="1">
      <c r="A118" s="46"/>
      <c r="B118" s="47" t="s">
        <v>49</v>
      </c>
      <c r="C118" s="46">
        <v>2312.0</v>
      </c>
      <c r="D118" s="31" t="s">
        <v>36</v>
      </c>
      <c r="E118" s="33">
        <v>46044.0</v>
      </c>
      <c r="F118" s="46" t="s">
        <v>377</v>
      </c>
      <c r="G118" s="46" t="s">
        <v>51</v>
      </c>
      <c r="H118" s="46" t="s">
        <v>378</v>
      </c>
      <c r="I118" s="46" t="s">
        <v>20</v>
      </c>
      <c r="J118" s="46"/>
      <c r="K118" s="34">
        <v>15.0</v>
      </c>
      <c r="L118" s="33">
        <f t="shared" si="1"/>
        <v>46059</v>
      </c>
      <c r="M118" s="35" t="s">
        <v>54</v>
      </c>
      <c r="N118" s="52">
        <v>46052.0</v>
      </c>
      <c r="O118" s="46"/>
      <c r="P118" s="50" t="s">
        <v>379</v>
      </c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ht="75.0" customHeight="1">
      <c r="A119" s="46"/>
      <c r="B119" s="47" t="s">
        <v>49</v>
      </c>
      <c r="C119" s="46">
        <v>2200.0</v>
      </c>
      <c r="D119" s="31" t="s">
        <v>36</v>
      </c>
      <c r="E119" s="33">
        <v>46044.0</v>
      </c>
      <c r="F119" s="46" t="s">
        <v>380</v>
      </c>
      <c r="G119" s="46" t="s">
        <v>51</v>
      </c>
      <c r="H119" s="46" t="s">
        <v>381</v>
      </c>
      <c r="I119" s="46" t="s">
        <v>21</v>
      </c>
      <c r="J119" s="46"/>
      <c r="K119" s="34">
        <v>15.0</v>
      </c>
      <c r="L119" s="33">
        <f t="shared" si="1"/>
        <v>46059</v>
      </c>
      <c r="M119" s="35" t="s">
        <v>54</v>
      </c>
      <c r="N119" s="52">
        <v>46052.0</v>
      </c>
      <c r="O119" s="46"/>
      <c r="P119" s="50" t="s">
        <v>382</v>
      </c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ht="75.0" customHeight="1">
      <c r="A120" s="46"/>
      <c r="B120" s="47" t="s">
        <v>49</v>
      </c>
      <c r="C120" s="46">
        <v>2134.0</v>
      </c>
      <c r="D120" s="31" t="s">
        <v>67</v>
      </c>
      <c r="E120" s="33">
        <v>46044.0</v>
      </c>
      <c r="F120" s="46" t="s">
        <v>383</v>
      </c>
      <c r="G120" s="46" t="s">
        <v>51</v>
      </c>
      <c r="H120" s="46" t="s">
        <v>384</v>
      </c>
      <c r="I120" s="46"/>
      <c r="J120" s="46" t="s">
        <v>385</v>
      </c>
      <c r="K120" s="34">
        <v>15.0</v>
      </c>
      <c r="L120" s="33">
        <f t="shared" si="1"/>
        <v>46059</v>
      </c>
      <c r="M120" s="34" t="str">
        <f>IF(L120="","",IF(L120&lt;TODAY(),"VENCIDA",IF(L120=TODAY(),"VENCE HOY","A TIEMPO")))</f>
        <v>VENCIDA</v>
      </c>
      <c r="N120" s="46"/>
      <c r="O120" s="46"/>
      <c r="P120" s="46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ht="75.0" customHeight="1">
      <c r="A121" s="46"/>
      <c r="B121" s="47" t="s">
        <v>49</v>
      </c>
      <c r="C121" s="46">
        <v>2202.0</v>
      </c>
      <c r="D121" s="31" t="s">
        <v>36</v>
      </c>
      <c r="E121" s="33">
        <v>46044.0</v>
      </c>
      <c r="F121" s="46" t="s">
        <v>386</v>
      </c>
      <c r="G121" s="46" t="s">
        <v>51</v>
      </c>
      <c r="H121" s="46" t="s">
        <v>381</v>
      </c>
      <c r="I121" s="46" t="s">
        <v>21</v>
      </c>
      <c r="J121" s="46"/>
      <c r="K121" s="34">
        <v>15.0</v>
      </c>
      <c r="L121" s="33">
        <f t="shared" si="1"/>
        <v>46059</v>
      </c>
      <c r="M121" s="35" t="s">
        <v>54</v>
      </c>
      <c r="N121" s="52">
        <v>46052.0</v>
      </c>
      <c r="O121" s="46"/>
      <c r="P121" s="50" t="s">
        <v>379</v>
      </c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ht="75.0" customHeight="1">
      <c r="A122" s="46"/>
      <c r="B122" s="47" t="s">
        <v>49</v>
      </c>
      <c r="C122" s="46">
        <v>2225.0</v>
      </c>
      <c r="D122" s="31" t="s">
        <v>36</v>
      </c>
      <c r="E122" s="33">
        <v>46044.0</v>
      </c>
      <c r="F122" s="46" t="s">
        <v>387</v>
      </c>
      <c r="G122" s="46" t="s">
        <v>51</v>
      </c>
      <c r="H122" s="46" t="s">
        <v>388</v>
      </c>
      <c r="I122" s="46" t="s">
        <v>9</v>
      </c>
      <c r="J122" s="46"/>
      <c r="K122" s="34">
        <v>15.0</v>
      </c>
      <c r="L122" s="33">
        <f t="shared" si="1"/>
        <v>46059</v>
      </c>
      <c r="M122" s="34" t="str">
        <f t="shared" ref="M122:M124" si="9">IF(L122="","",IF(L122&lt;TODAY(),"VENCIDA",IF(L122=TODAY(),"VENCE HOY","A TIEMPO")))</f>
        <v>VENCIDA</v>
      </c>
      <c r="N122" s="46"/>
      <c r="O122" s="46"/>
      <c r="P122" s="46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ht="75.0" customHeight="1">
      <c r="A123" s="46"/>
      <c r="B123" s="47" t="s">
        <v>49</v>
      </c>
      <c r="C123" s="46">
        <v>2162.0</v>
      </c>
      <c r="D123" s="31" t="s">
        <v>67</v>
      </c>
      <c r="E123" s="33">
        <v>46044.0</v>
      </c>
      <c r="F123" s="46" t="s">
        <v>161</v>
      </c>
      <c r="G123" s="46" t="s">
        <v>51</v>
      </c>
      <c r="H123" s="46" t="s">
        <v>389</v>
      </c>
      <c r="I123" s="46" t="s">
        <v>33</v>
      </c>
      <c r="J123" s="46" t="s">
        <v>327</v>
      </c>
      <c r="K123" s="34">
        <v>15.0</v>
      </c>
      <c r="L123" s="33">
        <f t="shared" si="1"/>
        <v>46059</v>
      </c>
      <c r="M123" s="34" t="str">
        <f t="shared" si="9"/>
        <v>VENCIDA</v>
      </c>
      <c r="N123" s="46"/>
      <c r="O123" s="46"/>
      <c r="P123" s="46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ht="75.0" customHeight="1">
      <c r="A124" s="46"/>
      <c r="B124" s="47" t="s">
        <v>49</v>
      </c>
      <c r="C124" s="46">
        <v>2269.0</v>
      </c>
      <c r="D124" s="31" t="s">
        <v>36</v>
      </c>
      <c r="E124" s="33">
        <v>46044.0</v>
      </c>
      <c r="F124" s="46" t="s">
        <v>390</v>
      </c>
      <c r="G124" s="46" t="s">
        <v>51</v>
      </c>
      <c r="H124" s="46" t="s">
        <v>391</v>
      </c>
      <c r="I124" s="46" t="s">
        <v>12</v>
      </c>
      <c r="J124" s="46"/>
      <c r="K124" s="34">
        <v>15.0</v>
      </c>
      <c r="L124" s="33">
        <f t="shared" si="1"/>
        <v>46059</v>
      </c>
      <c r="M124" s="34" t="str">
        <f t="shared" si="9"/>
        <v>VENCIDA</v>
      </c>
      <c r="N124" s="46"/>
      <c r="O124" s="46"/>
      <c r="P124" s="46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ht="75.0" customHeight="1">
      <c r="A125" s="46"/>
      <c r="B125" s="47" t="s">
        <v>49</v>
      </c>
      <c r="C125" s="46">
        <v>2282.0</v>
      </c>
      <c r="D125" s="31" t="s">
        <v>36</v>
      </c>
      <c r="E125" s="33">
        <v>46044.0</v>
      </c>
      <c r="F125" s="46" t="s">
        <v>392</v>
      </c>
      <c r="G125" s="46" t="s">
        <v>51</v>
      </c>
      <c r="H125" s="46" t="s">
        <v>59</v>
      </c>
      <c r="I125" s="46" t="s">
        <v>21</v>
      </c>
      <c r="J125" s="46"/>
      <c r="K125" s="34">
        <v>15.0</v>
      </c>
      <c r="L125" s="33">
        <f t="shared" si="1"/>
        <v>46059</v>
      </c>
      <c r="M125" s="35" t="s">
        <v>54</v>
      </c>
      <c r="N125" s="52">
        <v>46052.0</v>
      </c>
      <c r="O125" s="46"/>
      <c r="P125" s="50" t="s">
        <v>393</v>
      </c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ht="75.0" customHeight="1">
      <c r="A126" s="46"/>
      <c r="B126" s="47" t="s">
        <v>49</v>
      </c>
      <c r="C126" s="46">
        <v>2285.0</v>
      </c>
      <c r="D126" s="31" t="s">
        <v>36</v>
      </c>
      <c r="E126" s="33">
        <v>46044.0</v>
      </c>
      <c r="F126" s="46" t="s">
        <v>394</v>
      </c>
      <c r="G126" s="46" t="s">
        <v>51</v>
      </c>
      <c r="H126" s="46" t="s">
        <v>395</v>
      </c>
      <c r="I126" s="46" t="s">
        <v>27</v>
      </c>
      <c r="J126" s="46" t="s">
        <v>396</v>
      </c>
      <c r="K126" s="34">
        <v>15.0</v>
      </c>
      <c r="L126" s="33">
        <f t="shared" si="1"/>
        <v>46059</v>
      </c>
      <c r="M126" s="35" t="s">
        <v>54</v>
      </c>
      <c r="N126" s="52">
        <v>46045.0</v>
      </c>
      <c r="O126" s="50"/>
      <c r="P126" s="50" t="s">
        <v>397</v>
      </c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ht="75.0" customHeight="1">
      <c r="A127" s="46"/>
      <c r="B127" s="47" t="s">
        <v>49</v>
      </c>
      <c r="C127" s="46">
        <v>2299.0</v>
      </c>
      <c r="D127" s="31" t="s">
        <v>36</v>
      </c>
      <c r="E127" s="33">
        <v>46045.0</v>
      </c>
      <c r="F127" s="46" t="s">
        <v>398</v>
      </c>
      <c r="G127" s="46" t="s">
        <v>51</v>
      </c>
      <c r="H127" s="46" t="s">
        <v>399</v>
      </c>
      <c r="I127" s="46" t="s">
        <v>27</v>
      </c>
      <c r="J127" s="46" t="s">
        <v>400</v>
      </c>
      <c r="K127" s="34">
        <v>15.0</v>
      </c>
      <c r="L127" s="33">
        <f t="shared" si="1"/>
        <v>46060</v>
      </c>
      <c r="M127" s="35" t="s">
        <v>54</v>
      </c>
      <c r="N127" s="52">
        <v>46052.0</v>
      </c>
      <c r="O127" s="46"/>
      <c r="P127" s="50" t="s">
        <v>401</v>
      </c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ht="75.0" customHeight="1">
      <c r="A128" s="46"/>
      <c r="B128" s="47" t="s">
        <v>49</v>
      </c>
      <c r="C128" s="46">
        <v>1666.0</v>
      </c>
      <c r="D128" s="31" t="s">
        <v>36</v>
      </c>
      <c r="E128" s="33">
        <v>46045.0</v>
      </c>
      <c r="F128" s="46" t="s">
        <v>402</v>
      </c>
      <c r="G128" s="46" t="s">
        <v>51</v>
      </c>
      <c r="H128" s="46" t="s">
        <v>403</v>
      </c>
      <c r="I128" s="46" t="s">
        <v>20</v>
      </c>
      <c r="J128" s="46"/>
      <c r="K128" s="34">
        <v>15.0</v>
      </c>
      <c r="L128" s="33">
        <f t="shared" si="1"/>
        <v>46060</v>
      </c>
      <c r="M128" s="35" t="s">
        <v>54</v>
      </c>
      <c r="N128" s="52">
        <v>46045.0</v>
      </c>
      <c r="O128" s="50"/>
      <c r="P128" s="50" t="s">
        <v>404</v>
      </c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ht="75.0" customHeight="1">
      <c r="A129" s="46"/>
      <c r="B129" s="47" t="s">
        <v>49</v>
      </c>
      <c r="C129" s="46">
        <v>2351.0</v>
      </c>
      <c r="D129" s="31" t="s">
        <v>36</v>
      </c>
      <c r="E129" s="33">
        <v>46045.0</v>
      </c>
      <c r="F129" s="46" t="s">
        <v>405</v>
      </c>
      <c r="G129" s="46" t="s">
        <v>51</v>
      </c>
      <c r="H129" s="46" t="s">
        <v>147</v>
      </c>
      <c r="I129" s="46" t="s">
        <v>21</v>
      </c>
      <c r="J129" s="46"/>
      <c r="K129" s="34">
        <v>15.0</v>
      </c>
      <c r="L129" s="33">
        <f t="shared" si="1"/>
        <v>46060</v>
      </c>
      <c r="M129" s="35" t="s">
        <v>54</v>
      </c>
      <c r="N129" s="52">
        <v>46052.0</v>
      </c>
      <c r="O129" s="46"/>
      <c r="P129" s="50" t="s">
        <v>406</v>
      </c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ht="75.0" customHeight="1">
      <c r="A130" s="46"/>
      <c r="B130" s="47" t="s">
        <v>49</v>
      </c>
      <c r="C130" s="46">
        <v>2356.0</v>
      </c>
      <c r="D130" s="31" t="s">
        <v>36</v>
      </c>
      <c r="E130" s="33">
        <v>46045.0</v>
      </c>
      <c r="F130" s="46" t="s">
        <v>407</v>
      </c>
      <c r="G130" s="46" t="s">
        <v>51</v>
      </c>
      <c r="H130" s="46" t="s">
        <v>408</v>
      </c>
      <c r="I130" s="46" t="s">
        <v>9</v>
      </c>
      <c r="J130" s="46"/>
      <c r="K130" s="34">
        <v>15.0</v>
      </c>
      <c r="L130" s="33">
        <f t="shared" si="1"/>
        <v>46060</v>
      </c>
      <c r="M130" s="35" t="s">
        <v>54</v>
      </c>
      <c r="N130" s="52">
        <v>46064.0</v>
      </c>
      <c r="O130" s="46"/>
      <c r="P130" s="50" t="s">
        <v>409</v>
      </c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ht="75.0" customHeight="1">
      <c r="A131" s="46"/>
      <c r="B131" s="47" t="s">
        <v>49</v>
      </c>
      <c r="C131" s="46">
        <v>2362.0</v>
      </c>
      <c r="D131" s="31" t="s">
        <v>36</v>
      </c>
      <c r="E131" s="33">
        <v>46045.0</v>
      </c>
      <c r="F131" s="46" t="s">
        <v>410</v>
      </c>
      <c r="G131" s="46" t="s">
        <v>51</v>
      </c>
      <c r="H131" s="46" t="s">
        <v>411</v>
      </c>
      <c r="I131" s="46" t="s">
        <v>21</v>
      </c>
      <c r="J131" s="46"/>
      <c r="K131" s="34">
        <v>15.0</v>
      </c>
      <c r="L131" s="33">
        <f t="shared" si="1"/>
        <v>46060</v>
      </c>
      <c r="M131" s="35" t="s">
        <v>54</v>
      </c>
      <c r="N131" s="52">
        <v>46052.0</v>
      </c>
      <c r="O131" s="46"/>
      <c r="P131" s="50" t="s">
        <v>412</v>
      </c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ht="75.0" customHeight="1">
      <c r="A132" s="46"/>
      <c r="B132" s="47" t="s">
        <v>49</v>
      </c>
      <c r="C132" s="46">
        <v>2289.0</v>
      </c>
      <c r="D132" s="31" t="s">
        <v>67</v>
      </c>
      <c r="E132" s="33">
        <v>46045.0</v>
      </c>
      <c r="F132" s="46" t="s">
        <v>110</v>
      </c>
      <c r="G132" s="46" t="s">
        <v>51</v>
      </c>
      <c r="H132" s="46" t="s">
        <v>413</v>
      </c>
      <c r="I132" s="46" t="s">
        <v>32</v>
      </c>
      <c r="J132" s="46"/>
      <c r="K132" s="34">
        <v>15.0</v>
      </c>
      <c r="L132" s="33">
        <f t="shared" si="1"/>
        <v>46060</v>
      </c>
      <c r="M132" s="35" t="s">
        <v>54</v>
      </c>
      <c r="N132" s="52">
        <v>46066.0</v>
      </c>
      <c r="O132" s="46"/>
      <c r="P132" s="50" t="s">
        <v>414</v>
      </c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ht="75.0" customHeight="1">
      <c r="A133" s="46"/>
      <c r="B133" s="47" t="s">
        <v>49</v>
      </c>
      <c r="C133" s="46">
        <v>2296.0</v>
      </c>
      <c r="D133" s="31" t="s">
        <v>67</v>
      </c>
      <c r="E133" s="33">
        <v>46045.0</v>
      </c>
      <c r="F133" s="46" t="s">
        <v>415</v>
      </c>
      <c r="G133" s="46" t="s">
        <v>51</v>
      </c>
      <c r="H133" s="46" t="s">
        <v>416</v>
      </c>
      <c r="I133" s="46" t="s">
        <v>33</v>
      </c>
      <c r="J133" s="46" t="s">
        <v>327</v>
      </c>
      <c r="K133" s="34">
        <v>15.0</v>
      </c>
      <c r="L133" s="33">
        <f t="shared" si="1"/>
        <v>46060</v>
      </c>
      <c r="M133" s="35" t="s">
        <v>54</v>
      </c>
      <c r="N133" s="52">
        <v>46055.0</v>
      </c>
      <c r="O133" s="46"/>
      <c r="P133" s="50" t="s">
        <v>417</v>
      </c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ht="75.0" customHeight="1">
      <c r="A134" s="46"/>
      <c r="B134" s="47" t="s">
        <v>49</v>
      </c>
      <c r="C134" s="46">
        <v>2342.0</v>
      </c>
      <c r="D134" s="31" t="s">
        <v>67</v>
      </c>
      <c r="E134" s="33">
        <v>46045.0</v>
      </c>
      <c r="F134" s="46" t="s">
        <v>161</v>
      </c>
      <c r="G134" s="46" t="s">
        <v>51</v>
      </c>
      <c r="H134" s="46" t="s">
        <v>418</v>
      </c>
      <c r="I134" s="46" t="s">
        <v>33</v>
      </c>
      <c r="J134" s="46" t="s">
        <v>327</v>
      </c>
      <c r="K134" s="34">
        <v>15.0</v>
      </c>
      <c r="L134" s="33">
        <f t="shared" si="1"/>
        <v>46060</v>
      </c>
      <c r="M134" s="35" t="s">
        <v>54</v>
      </c>
      <c r="N134" s="52">
        <v>46073.0</v>
      </c>
      <c r="O134" s="46"/>
      <c r="P134" s="50" t="s">
        <v>419</v>
      </c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ht="75.0" customHeight="1">
      <c r="A135" s="46"/>
      <c r="B135" s="47" t="s">
        <v>49</v>
      </c>
      <c r="C135" s="46">
        <v>2415.0</v>
      </c>
      <c r="D135" s="31" t="s">
        <v>36</v>
      </c>
      <c r="E135" s="33">
        <v>46046.0</v>
      </c>
      <c r="F135" s="46" t="s">
        <v>420</v>
      </c>
      <c r="G135" s="46" t="s">
        <v>51</v>
      </c>
      <c r="H135" s="46" t="s">
        <v>421</v>
      </c>
      <c r="I135" s="46" t="s">
        <v>31</v>
      </c>
      <c r="J135" s="46"/>
      <c r="K135" s="34">
        <v>15.0</v>
      </c>
      <c r="L135" s="33">
        <f t="shared" si="1"/>
        <v>46061</v>
      </c>
      <c r="M135" s="34" t="str">
        <f>IF(L135="","",IF(L135&lt;TODAY(),"VENCIDA",IF(L135=TODAY(),"VENCE HOY","A TIEMPO")))</f>
        <v>VENCIDA</v>
      </c>
      <c r="N135" s="46"/>
      <c r="O135" s="46"/>
      <c r="P135" s="46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ht="75.0" customHeight="1">
      <c r="A136" s="46"/>
      <c r="B136" s="47" t="s">
        <v>49</v>
      </c>
      <c r="C136" s="46">
        <v>2442.0</v>
      </c>
      <c r="D136" s="31" t="s">
        <v>36</v>
      </c>
      <c r="E136" s="33">
        <v>46046.0</v>
      </c>
      <c r="F136" s="46" t="s">
        <v>422</v>
      </c>
      <c r="G136" s="46" t="s">
        <v>51</v>
      </c>
      <c r="H136" s="46" t="s">
        <v>423</v>
      </c>
      <c r="I136" s="46" t="s">
        <v>14</v>
      </c>
      <c r="J136" s="46"/>
      <c r="K136" s="34">
        <v>15.0</v>
      </c>
      <c r="L136" s="33">
        <f t="shared" si="1"/>
        <v>46061</v>
      </c>
      <c r="M136" s="35" t="s">
        <v>54</v>
      </c>
      <c r="N136" s="33">
        <v>46063.0</v>
      </c>
      <c r="O136" s="46"/>
      <c r="P136" s="50" t="s">
        <v>424</v>
      </c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ht="75.0" customHeight="1">
      <c r="A137" s="46"/>
      <c r="B137" s="47" t="s">
        <v>49</v>
      </c>
      <c r="C137" s="46">
        <v>2462.0</v>
      </c>
      <c r="D137" s="31" t="s">
        <v>67</v>
      </c>
      <c r="E137" s="33">
        <v>46046.0</v>
      </c>
      <c r="F137" s="46" t="s">
        <v>425</v>
      </c>
      <c r="G137" s="46" t="s">
        <v>51</v>
      </c>
      <c r="H137" s="46" t="s">
        <v>426</v>
      </c>
      <c r="I137" s="46" t="s">
        <v>33</v>
      </c>
      <c r="J137" s="46" t="s">
        <v>427</v>
      </c>
      <c r="K137" s="34">
        <v>15.0</v>
      </c>
      <c r="L137" s="33">
        <f t="shared" si="1"/>
        <v>46061</v>
      </c>
      <c r="M137" s="34" t="str">
        <f>IF(L137="","",IF(L137&lt;TODAY(),"VENCIDA",IF(L137=TODAY(),"VENCE HOY","A TIEMPO")))</f>
        <v>VENCIDA</v>
      </c>
      <c r="N137" s="46"/>
      <c r="O137" s="46"/>
      <c r="P137" s="46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ht="75.0" customHeight="1">
      <c r="A138" s="46"/>
      <c r="B138" s="47" t="s">
        <v>49</v>
      </c>
      <c r="C138" s="46">
        <v>2466.0</v>
      </c>
      <c r="D138" s="31" t="s">
        <v>67</v>
      </c>
      <c r="E138" s="33">
        <v>46046.0</v>
      </c>
      <c r="F138" s="46" t="s">
        <v>110</v>
      </c>
      <c r="G138" s="46" t="s">
        <v>51</v>
      </c>
      <c r="H138" s="46" t="s">
        <v>428</v>
      </c>
      <c r="I138" s="46" t="s">
        <v>20</v>
      </c>
      <c r="J138" s="46"/>
      <c r="K138" s="34">
        <v>15.0</v>
      </c>
      <c r="L138" s="33">
        <f t="shared" si="1"/>
        <v>46061</v>
      </c>
      <c r="M138" s="35" t="s">
        <v>54</v>
      </c>
      <c r="N138" s="51">
        <v>46050.0</v>
      </c>
      <c r="O138" s="50">
        <v>3028.0</v>
      </c>
      <c r="P138" s="50" t="s">
        <v>404</v>
      </c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ht="75.0" customHeight="1">
      <c r="A139" s="46"/>
      <c r="B139" s="47" t="s">
        <v>49</v>
      </c>
      <c r="C139" s="46">
        <v>2505.0</v>
      </c>
      <c r="D139" s="31" t="s">
        <v>36</v>
      </c>
      <c r="E139" s="33">
        <v>46048.0</v>
      </c>
      <c r="F139" s="46" t="s">
        <v>429</v>
      </c>
      <c r="G139" s="46" t="s">
        <v>51</v>
      </c>
      <c r="H139" s="46" t="s">
        <v>430</v>
      </c>
      <c r="I139" s="46" t="s">
        <v>14</v>
      </c>
      <c r="J139" s="46"/>
      <c r="K139" s="34">
        <v>15.0</v>
      </c>
      <c r="L139" s="33">
        <f t="shared" si="1"/>
        <v>46063</v>
      </c>
      <c r="M139" s="35" t="s">
        <v>54</v>
      </c>
      <c r="N139" s="52">
        <v>46070.0</v>
      </c>
      <c r="O139" s="46"/>
      <c r="P139" s="50" t="s">
        <v>431</v>
      </c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ht="75.0" customHeight="1">
      <c r="A140" s="46"/>
      <c r="B140" s="47" t="s">
        <v>49</v>
      </c>
      <c r="C140" s="46">
        <v>2511.0</v>
      </c>
      <c r="D140" s="31" t="s">
        <v>36</v>
      </c>
      <c r="E140" s="33">
        <v>46048.0</v>
      </c>
      <c r="F140" s="46" t="s">
        <v>432</v>
      </c>
      <c r="G140" s="46" t="s">
        <v>51</v>
      </c>
      <c r="H140" s="46" t="s">
        <v>433</v>
      </c>
      <c r="I140" s="46" t="s">
        <v>12</v>
      </c>
      <c r="J140" s="46"/>
      <c r="K140" s="34">
        <v>15.0</v>
      </c>
      <c r="L140" s="33">
        <f t="shared" si="1"/>
        <v>46063</v>
      </c>
      <c r="M140" s="34" t="str">
        <f>IF(L140="","",IF(L140&lt;TODAY(),"VENCIDA",IF(L140=TODAY(),"VENCE HOY","A TIEMPO")))</f>
        <v>VENCIDA</v>
      </c>
      <c r="N140" s="46"/>
      <c r="O140" s="46"/>
      <c r="P140" s="46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ht="75.0" customHeight="1">
      <c r="A141" s="46"/>
      <c r="B141" s="47" t="s">
        <v>49</v>
      </c>
      <c r="C141" s="46">
        <v>2472.0</v>
      </c>
      <c r="D141" s="31" t="s">
        <v>67</v>
      </c>
      <c r="E141" s="33">
        <v>46048.0</v>
      </c>
      <c r="F141" s="46" t="s">
        <v>249</v>
      </c>
      <c r="G141" s="46" t="s">
        <v>51</v>
      </c>
      <c r="H141" s="46" t="s">
        <v>434</v>
      </c>
      <c r="I141" s="46" t="s">
        <v>29</v>
      </c>
      <c r="J141" s="46" t="s">
        <v>435</v>
      </c>
      <c r="K141" s="34">
        <v>15.0</v>
      </c>
      <c r="L141" s="33">
        <f t="shared" si="1"/>
        <v>46063</v>
      </c>
      <c r="M141" s="35" t="s">
        <v>54</v>
      </c>
      <c r="N141" s="52">
        <v>46048.0</v>
      </c>
      <c r="O141" s="46"/>
      <c r="P141" s="50" t="s">
        <v>268</v>
      </c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ht="75.0" customHeight="1">
      <c r="A142" s="46"/>
      <c r="B142" s="47" t="s">
        <v>49</v>
      </c>
      <c r="C142" s="46">
        <v>2540.0</v>
      </c>
      <c r="D142" s="31" t="s">
        <v>36</v>
      </c>
      <c r="E142" s="33">
        <v>46048.0</v>
      </c>
      <c r="F142" s="46" t="s">
        <v>436</v>
      </c>
      <c r="G142" s="46" t="s">
        <v>51</v>
      </c>
      <c r="H142" s="46" t="s">
        <v>437</v>
      </c>
      <c r="I142" s="46" t="s">
        <v>14</v>
      </c>
      <c r="J142" s="46"/>
      <c r="K142" s="34">
        <v>15.0</v>
      </c>
      <c r="L142" s="33">
        <f t="shared" si="1"/>
        <v>46063</v>
      </c>
      <c r="M142" s="35" t="s">
        <v>54</v>
      </c>
      <c r="N142" s="52">
        <v>46070.0</v>
      </c>
      <c r="O142" s="46"/>
      <c r="P142" s="50" t="s">
        <v>438</v>
      </c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ht="75.0" customHeight="1">
      <c r="A143" s="46"/>
      <c r="B143" s="47" t="s">
        <v>49</v>
      </c>
      <c r="C143" s="46">
        <v>2549.0</v>
      </c>
      <c r="D143" s="31" t="s">
        <v>36</v>
      </c>
      <c r="E143" s="33">
        <v>46048.0</v>
      </c>
      <c r="F143" s="46" t="s">
        <v>439</v>
      </c>
      <c r="G143" s="46" t="s">
        <v>51</v>
      </c>
      <c r="H143" s="46" t="s">
        <v>440</v>
      </c>
      <c r="I143" s="46" t="s">
        <v>33</v>
      </c>
      <c r="J143" s="46" t="s">
        <v>222</v>
      </c>
      <c r="K143" s="34">
        <v>15.0</v>
      </c>
      <c r="L143" s="33">
        <f t="shared" si="1"/>
        <v>46063</v>
      </c>
      <c r="M143" s="34" t="str">
        <f t="shared" ref="M143:M145" si="10">IF(L143="","",IF(L143&lt;TODAY(),"VENCIDA",IF(L143=TODAY(),"VENCE HOY","A TIEMPO")))</f>
        <v>VENCIDA</v>
      </c>
      <c r="N143" s="46"/>
      <c r="O143" s="46"/>
      <c r="P143" s="46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ht="75.0" customHeight="1">
      <c r="A144" s="46"/>
      <c r="B144" s="47" t="s">
        <v>49</v>
      </c>
      <c r="C144" s="50">
        <v>2545.0</v>
      </c>
      <c r="D144" s="40" t="s">
        <v>67</v>
      </c>
      <c r="E144" s="33">
        <v>46048.0</v>
      </c>
      <c r="F144" s="50" t="s">
        <v>441</v>
      </c>
      <c r="G144" s="46" t="s">
        <v>51</v>
      </c>
      <c r="H144" s="50" t="s">
        <v>442</v>
      </c>
      <c r="I144" s="50" t="s">
        <v>33</v>
      </c>
      <c r="J144" s="50" t="s">
        <v>443</v>
      </c>
      <c r="K144" s="34">
        <v>15.0</v>
      </c>
      <c r="L144" s="33">
        <f t="shared" si="1"/>
        <v>46063</v>
      </c>
      <c r="M144" s="34" t="str">
        <f t="shared" si="10"/>
        <v>VENCIDA</v>
      </c>
      <c r="N144" s="46"/>
      <c r="O144" s="46"/>
      <c r="P144" s="46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ht="75.0" customHeight="1">
      <c r="A145" s="46"/>
      <c r="B145" s="47" t="s">
        <v>49</v>
      </c>
      <c r="C145" s="50">
        <v>2569.0</v>
      </c>
      <c r="D145" s="31" t="s">
        <v>36</v>
      </c>
      <c r="E145" s="33">
        <v>46048.0</v>
      </c>
      <c r="F145" s="50" t="s">
        <v>444</v>
      </c>
      <c r="G145" s="46" t="s">
        <v>51</v>
      </c>
      <c r="H145" s="50" t="s">
        <v>445</v>
      </c>
      <c r="I145" s="50" t="s">
        <v>12</v>
      </c>
      <c r="J145" s="50" t="s">
        <v>336</v>
      </c>
      <c r="K145" s="34">
        <v>15.0</v>
      </c>
      <c r="L145" s="33">
        <f t="shared" si="1"/>
        <v>46063</v>
      </c>
      <c r="M145" s="34" t="str">
        <f t="shared" si="10"/>
        <v>VENCIDA</v>
      </c>
      <c r="N145" s="46"/>
      <c r="O145" s="46"/>
      <c r="P145" s="46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ht="75.0" customHeight="1">
      <c r="A146" s="46"/>
      <c r="B146" s="47" t="s">
        <v>49</v>
      </c>
      <c r="C146" s="50">
        <v>2571.0</v>
      </c>
      <c r="D146" s="31" t="s">
        <v>36</v>
      </c>
      <c r="E146" s="33">
        <v>46048.0</v>
      </c>
      <c r="F146" s="50" t="s">
        <v>446</v>
      </c>
      <c r="G146" s="46" t="s">
        <v>51</v>
      </c>
      <c r="H146" s="50" t="s">
        <v>437</v>
      </c>
      <c r="I146" s="50" t="s">
        <v>14</v>
      </c>
      <c r="J146" s="46"/>
      <c r="K146" s="34">
        <v>15.0</v>
      </c>
      <c r="L146" s="33">
        <f t="shared" si="1"/>
        <v>46063</v>
      </c>
      <c r="M146" s="35" t="s">
        <v>54</v>
      </c>
      <c r="N146" s="52">
        <v>46062.0</v>
      </c>
      <c r="O146" s="46"/>
      <c r="P146" s="50" t="s">
        <v>447</v>
      </c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ht="75.0" customHeight="1">
      <c r="A147" s="46"/>
      <c r="B147" s="47" t="s">
        <v>49</v>
      </c>
      <c r="C147" s="50">
        <v>2573.0</v>
      </c>
      <c r="D147" s="31" t="s">
        <v>36</v>
      </c>
      <c r="E147" s="33">
        <v>46048.0</v>
      </c>
      <c r="F147" s="50" t="s">
        <v>448</v>
      </c>
      <c r="G147" s="46" t="s">
        <v>51</v>
      </c>
      <c r="H147" s="50" t="s">
        <v>449</v>
      </c>
      <c r="I147" s="50" t="s">
        <v>6</v>
      </c>
      <c r="J147" s="50" t="s">
        <v>115</v>
      </c>
      <c r="K147" s="34">
        <v>15.0</v>
      </c>
      <c r="L147" s="33">
        <f t="shared" si="1"/>
        <v>46063</v>
      </c>
      <c r="M147" s="34" t="str">
        <f>IF(L147="","",IF(L147&lt;TODAY(),"VENCIDA",IF(L147=TODAY(),"VENCE HOY","A TIEMPO")))</f>
        <v>VENCIDA</v>
      </c>
      <c r="N147" s="46"/>
      <c r="O147" s="46"/>
      <c r="P147" s="46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ht="75.0" customHeight="1">
      <c r="A148" s="46"/>
      <c r="B148" s="47" t="s">
        <v>49</v>
      </c>
      <c r="C148" s="50">
        <v>2577.0</v>
      </c>
      <c r="D148" s="31" t="s">
        <v>36</v>
      </c>
      <c r="E148" s="33">
        <v>46048.0</v>
      </c>
      <c r="F148" s="50" t="s">
        <v>450</v>
      </c>
      <c r="G148" s="46" t="s">
        <v>51</v>
      </c>
      <c r="H148" s="50" t="s">
        <v>451</v>
      </c>
      <c r="I148" s="50" t="s">
        <v>21</v>
      </c>
      <c r="J148" s="46"/>
      <c r="K148" s="34">
        <v>15.0</v>
      </c>
      <c r="L148" s="33">
        <f t="shared" si="1"/>
        <v>46063</v>
      </c>
      <c r="M148" s="35" t="s">
        <v>54</v>
      </c>
      <c r="N148" s="52">
        <v>46057.0</v>
      </c>
      <c r="O148" s="46"/>
      <c r="P148" s="50" t="s">
        <v>452</v>
      </c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ht="75.0" customHeight="1">
      <c r="A149" s="46"/>
      <c r="B149" s="47" t="s">
        <v>49</v>
      </c>
      <c r="C149" s="50">
        <v>2584.0</v>
      </c>
      <c r="D149" s="31" t="s">
        <v>36</v>
      </c>
      <c r="E149" s="33">
        <v>46048.0</v>
      </c>
      <c r="F149" s="50" t="s">
        <v>453</v>
      </c>
      <c r="G149" s="46" t="s">
        <v>51</v>
      </c>
      <c r="H149" s="50" t="s">
        <v>105</v>
      </c>
      <c r="I149" s="50" t="s">
        <v>16</v>
      </c>
      <c r="J149" s="46"/>
      <c r="K149" s="34">
        <v>15.0</v>
      </c>
      <c r="L149" s="33">
        <f t="shared" si="1"/>
        <v>46063</v>
      </c>
      <c r="M149" s="35" t="s">
        <v>54</v>
      </c>
      <c r="N149" s="52">
        <v>46050.0</v>
      </c>
      <c r="O149" s="46"/>
      <c r="P149" s="50" t="s">
        <v>454</v>
      </c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ht="75.0" customHeight="1">
      <c r="A150" s="46"/>
      <c r="B150" s="47" t="s">
        <v>49</v>
      </c>
      <c r="C150" s="50">
        <v>2626.0</v>
      </c>
      <c r="D150" s="31" t="s">
        <v>36</v>
      </c>
      <c r="E150" s="33">
        <v>46048.0</v>
      </c>
      <c r="F150" s="50" t="s">
        <v>455</v>
      </c>
      <c r="G150" s="46" t="s">
        <v>51</v>
      </c>
      <c r="H150" s="50" t="s">
        <v>456</v>
      </c>
      <c r="I150" s="50" t="s">
        <v>27</v>
      </c>
      <c r="J150" s="50" t="s">
        <v>400</v>
      </c>
      <c r="K150" s="34">
        <v>15.0</v>
      </c>
      <c r="L150" s="33">
        <f t="shared" si="1"/>
        <v>46063</v>
      </c>
      <c r="M150" s="35" t="s">
        <v>54</v>
      </c>
      <c r="N150" s="52">
        <v>46060.0</v>
      </c>
      <c r="O150" s="46"/>
      <c r="P150" s="50" t="s">
        <v>457</v>
      </c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ht="75.0" customHeight="1">
      <c r="A151" s="46"/>
      <c r="B151" s="47" t="s">
        <v>49</v>
      </c>
      <c r="C151" s="50">
        <v>2606.0</v>
      </c>
      <c r="D151" s="40" t="s">
        <v>67</v>
      </c>
      <c r="E151" s="33">
        <v>46048.0</v>
      </c>
      <c r="F151" s="50" t="s">
        <v>331</v>
      </c>
      <c r="G151" s="46" t="s">
        <v>51</v>
      </c>
      <c r="H151" s="50" t="s">
        <v>458</v>
      </c>
      <c r="I151" s="50" t="s">
        <v>27</v>
      </c>
      <c r="J151" s="46"/>
      <c r="K151" s="34">
        <v>15.0</v>
      </c>
      <c r="L151" s="33">
        <f t="shared" si="1"/>
        <v>46063</v>
      </c>
      <c r="M151" s="35" t="s">
        <v>61</v>
      </c>
      <c r="N151" s="51">
        <v>46042.0</v>
      </c>
      <c r="O151" s="50"/>
      <c r="P151" s="50" t="s">
        <v>459</v>
      </c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ht="75.0" customHeight="1">
      <c r="A152" s="46"/>
      <c r="B152" s="47" t="s">
        <v>49</v>
      </c>
      <c r="C152" s="50">
        <v>2641.0</v>
      </c>
      <c r="D152" s="31" t="s">
        <v>36</v>
      </c>
      <c r="E152" s="33">
        <v>46048.0</v>
      </c>
      <c r="F152" s="50" t="s">
        <v>460</v>
      </c>
      <c r="G152" s="46" t="s">
        <v>51</v>
      </c>
      <c r="H152" s="50" t="s">
        <v>461</v>
      </c>
      <c r="I152" s="50" t="s">
        <v>9</v>
      </c>
      <c r="J152" s="46"/>
      <c r="K152" s="34">
        <v>15.0</v>
      </c>
      <c r="L152" s="33">
        <f t="shared" si="1"/>
        <v>46063</v>
      </c>
      <c r="M152" s="35" t="s">
        <v>54</v>
      </c>
      <c r="N152" s="52">
        <v>46051.0</v>
      </c>
      <c r="O152" s="46"/>
      <c r="P152" s="50" t="s">
        <v>462</v>
      </c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ht="75.0" customHeight="1">
      <c r="A153" s="46"/>
      <c r="B153" s="47" t="s">
        <v>49</v>
      </c>
      <c r="C153" s="50">
        <v>2642.0</v>
      </c>
      <c r="D153" s="31" t="s">
        <v>36</v>
      </c>
      <c r="E153" s="33">
        <v>46048.0</v>
      </c>
      <c r="F153" s="50" t="s">
        <v>463</v>
      </c>
      <c r="G153" s="46" t="s">
        <v>51</v>
      </c>
      <c r="H153" s="50" t="s">
        <v>464</v>
      </c>
      <c r="I153" s="50" t="s">
        <v>14</v>
      </c>
      <c r="J153" s="46"/>
      <c r="K153" s="34">
        <v>15.0</v>
      </c>
      <c r="L153" s="33">
        <f t="shared" si="1"/>
        <v>46063</v>
      </c>
      <c r="M153" s="35" t="s">
        <v>54</v>
      </c>
      <c r="N153" s="52">
        <v>46069.0</v>
      </c>
      <c r="O153" s="46"/>
      <c r="P153" s="50" t="s">
        <v>465</v>
      </c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ht="75.0" customHeight="1">
      <c r="A154" s="46"/>
      <c r="B154" s="47" t="s">
        <v>49</v>
      </c>
      <c r="C154" s="50">
        <v>2646.0</v>
      </c>
      <c r="D154" s="31" t="s">
        <v>36</v>
      </c>
      <c r="E154" s="33">
        <v>46048.0</v>
      </c>
      <c r="F154" s="50" t="s">
        <v>466</v>
      </c>
      <c r="G154" s="46" t="s">
        <v>51</v>
      </c>
      <c r="H154" s="50" t="s">
        <v>467</v>
      </c>
      <c r="I154" s="50" t="s">
        <v>9</v>
      </c>
      <c r="J154" s="46"/>
      <c r="K154" s="34">
        <v>15.0</v>
      </c>
      <c r="L154" s="33">
        <f t="shared" si="1"/>
        <v>46063</v>
      </c>
      <c r="M154" s="35" t="s">
        <v>54</v>
      </c>
      <c r="N154" s="52">
        <v>46050.0</v>
      </c>
      <c r="O154" s="46"/>
      <c r="P154" s="50" t="s">
        <v>468</v>
      </c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ht="75.0" customHeight="1">
      <c r="A155" s="46"/>
      <c r="B155" s="47" t="s">
        <v>49</v>
      </c>
      <c r="C155" s="50">
        <v>2657.0</v>
      </c>
      <c r="D155" s="31" t="s">
        <v>36</v>
      </c>
      <c r="E155" s="33">
        <v>46048.0</v>
      </c>
      <c r="F155" s="50" t="s">
        <v>469</v>
      </c>
      <c r="G155" s="46" t="s">
        <v>51</v>
      </c>
      <c r="H155" s="50" t="s">
        <v>470</v>
      </c>
      <c r="I155" s="50" t="s">
        <v>33</v>
      </c>
      <c r="J155" s="50" t="s">
        <v>222</v>
      </c>
      <c r="K155" s="34">
        <v>15.0</v>
      </c>
      <c r="L155" s="33">
        <f t="shared" si="1"/>
        <v>46063</v>
      </c>
      <c r="M155" s="34" t="str">
        <f t="shared" ref="M155:M156" si="11">IF(L155="","",IF(L155&lt;TODAY(),"VENCIDA",IF(L155=TODAY(),"VENCE HOY","A TIEMPO")))</f>
        <v>VENCIDA</v>
      </c>
      <c r="N155" s="46"/>
      <c r="O155" s="46"/>
      <c r="P155" s="46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ht="75.0" customHeight="1">
      <c r="A156" s="46"/>
      <c r="B156" s="47" t="s">
        <v>49</v>
      </c>
      <c r="C156" s="50">
        <v>2658.0</v>
      </c>
      <c r="D156" s="31" t="s">
        <v>36</v>
      </c>
      <c r="E156" s="33">
        <v>46048.0</v>
      </c>
      <c r="F156" s="50" t="s">
        <v>471</v>
      </c>
      <c r="G156" s="46" t="s">
        <v>51</v>
      </c>
      <c r="H156" s="50" t="s">
        <v>472</v>
      </c>
      <c r="I156" s="50" t="s">
        <v>27</v>
      </c>
      <c r="J156" s="50"/>
      <c r="K156" s="34">
        <v>15.0</v>
      </c>
      <c r="L156" s="33">
        <f t="shared" si="1"/>
        <v>46063</v>
      </c>
      <c r="M156" s="34" t="str">
        <f t="shared" si="11"/>
        <v>VENCIDA</v>
      </c>
      <c r="N156" s="46"/>
      <c r="O156" s="46"/>
      <c r="P156" s="46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ht="75.0" customHeight="1">
      <c r="A157" s="46"/>
      <c r="B157" s="47" t="s">
        <v>49</v>
      </c>
      <c r="C157" s="50">
        <v>2655.0</v>
      </c>
      <c r="D157" s="31" t="s">
        <v>36</v>
      </c>
      <c r="E157" s="33">
        <v>46048.0</v>
      </c>
      <c r="F157" s="50" t="s">
        <v>473</v>
      </c>
      <c r="G157" s="46" t="s">
        <v>51</v>
      </c>
      <c r="H157" s="50" t="s">
        <v>474</v>
      </c>
      <c r="I157" s="50" t="s">
        <v>24</v>
      </c>
      <c r="J157" s="50"/>
      <c r="K157" s="34">
        <v>15.0</v>
      </c>
      <c r="L157" s="33">
        <f t="shared" si="1"/>
        <v>46063</v>
      </c>
      <c r="M157" s="35" t="s">
        <v>54</v>
      </c>
      <c r="N157" s="51">
        <v>46050.0</v>
      </c>
      <c r="O157" s="50">
        <v>3881.0</v>
      </c>
      <c r="P157" s="50" t="s">
        <v>475</v>
      </c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ht="75.0" customHeight="1">
      <c r="A158" s="46"/>
      <c r="B158" s="47" t="s">
        <v>49</v>
      </c>
      <c r="C158" s="50">
        <v>2660.0</v>
      </c>
      <c r="D158" s="31" t="s">
        <v>36</v>
      </c>
      <c r="E158" s="33">
        <v>46048.0</v>
      </c>
      <c r="F158" s="50" t="s">
        <v>476</v>
      </c>
      <c r="G158" s="46" t="s">
        <v>51</v>
      </c>
      <c r="H158" s="50" t="s">
        <v>477</v>
      </c>
      <c r="I158" s="50" t="s">
        <v>6</v>
      </c>
      <c r="J158" s="50" t="s">
        <v>115</v>
      </c>
      <c r="K158" s="34">
        <v>15.0</v>
      </c>
      <c r="L158" s="33">
        <f t="shared" si="1"/>
        <v>46063</v>
      </c>
      <c r="M158" s="34" t="str">
        <f>IF(L158="","",IF(L158&lt;TODAY(),"VENCIDA",IF(L158=TODAY(),"VENCE HOY","A TIEMPO")))</f>
        <v>VENCIDA</v>
      </c>
      <c r="N158" s="46"/>
      <c r="O158" s="46"/>
      <c r="P158" s="46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ht="75.0" customHeight="1">
      <c r="A159" s="46"/>
      <c r="B159" s="47" t="s">
        <v>49</v>
      </c>
      <c r="C159" s="50">
        <v>2693.0</v>
      </c>
      <c r="D159" s="31" t="s">
        <v>36</v>
      </c>
      <c r="E159" s="33">
        <v>46048.0</v>
      </c>
      <c r="F159" s="50" t="s">
        <v>478</v>
      </c>
      <c r="G159" s="46" t="s">
        <v>51</v>
      </c>
      <c r="H159" s="50" t="s">
        <v>479</v>
      </c>
      <c r="I159" s="50" t="s">
        <v>16</v>
      </c>
      <c r="J159" s="50"/>
      <c r="K159" s="34">
        <v>15.0</v>
      </c>
      <c r="L159" s="33">
        <f t="shared" si="1"/>
        <v>46063</v>
      </c>
      <c r="M159" s="35" t="s">
        <v>54</v>
      </c>
      <c r="N159" s="51">
        <v>46050.0</v>
      </c>
      <c r="O159" s="50">
        <v>3953.0</v>
      </c>
      <c r="P159" s="50" t="s">
        <v>480</v>
      </c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ht="75.0" customHeight="1">
      <c r="A160" s="46"/>
      <c r="B160" s="47" t="s">
        <v>49</v>
      </c>
      <c r="C160" s="50">
        <v>2706.0</v>
      </c>
      <c r="D160" s="31" t="s">
        <v>36</v>
      </c>
      <c r="E160" s="55">
        <v>46049.0</v>
      </c>
      <c r="F160" s="50" t="s">
        <v>481</v>
      </c>
      <c r="G160" s="46" t="s">
        <v>51</v>
      </c>
      <c r="H160" s="50" t="s">
        <v>482</v>
      </c>
      <c r="I160" s="50" t="s">
        <v>9</v>
      </c>
      <c r="J160" s="50"/>
      <c r="K160" s="34">
        <v>15.0</v>
      </c>
      <c r="L160" s="33">
        <f t="shared" si="1"/>
        <v>46064</v>
      </c>
      <c r="M160" s="35" t="s">
        <v>54</v>
      </c>
      <c r="N160" s="52">
        <v>46055.0</v>
      </c>
      <c r="O160" s="50"/>
      <c r="P160" s="50" t="s">
        <v>483</v>
      </c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ht="75.0" customHeight="1">
      <c r="A161" s="46"/>
      <c r="B161" s="47" t="s">
        <v>49</v>
      </c>
      <c r="C161" s="50">
        <v>2697.0</v>
      </c>
      <c r="D161" s="40" t="s">
        <v>67</v>
      </c>
      <c r="E161" s="55">
        <v>46049.0</v>
      </c>
      <c r="F161" s="50" t="s">
        <v>484</v>
      </c>
      <c r="G161" s="46" t="s">
        <v>51</v>
      </c>
      <c r="H161" s="50" t="s">
        <v>485</v>
      </c>
      <c r="I161" s="50" t="s">
        <v>27</v>
      </c>
      <c r="J161" s="50"/>
      <c r="K161" s="34">
        <v>15.0</v>
      </c>
      <c r="L161" s="33">
        <f t="shared" si="1"/>
        <v>46064</v>
      </c>
      <c r="M161" s="35" t="s">
        <v>54</v>
      </c>
      <c r="N161" s="33">
        <v>46070.0</v>
      </c>
      <c r="O161" s="50" t="s">
        <v>486</v>
      </c>
      <c r="P161" s="50" t="s">
        <v>487</v>
      </c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ht="75.0" customHeight="1">
      <c r="A162" s="46"/>
      <c r="B162" s="47" t="s">
        <v>49</v>
      </c>
      <c r="C162" s="50">
        <v>2683.0</v>
      </c>
      <c r="D162" s="40" t="s">
        <v>67</v>
      </c>
      <c r="E162" s="55">
        <v>46049.0</v>
      </c>
      <c r="F162" s="50" t="s">
        <v>488</v>
      </c>
      <c r="G162" s="46" t="s">
        <v>51</v>
      </c>
      <c r="H162" s="50" t="s">
        <v>489</v>
      </c>
      <c r="I162" s="50" t="s">
        <v>31</v>
      </c>
      <c r="J162" s="50"/>
      <c r="K162" s="34">
        <v>15.0</v>
      </c>
      <c r="L162" s="33">
        <f t="shared" si="1"/>
        <v>46064</v>
      </c>
      <c r="M162" s="34" t="str">
        <f>IF(L162="","",IF(L162&lt;TODAY(),"VENCIDA",IF(L162=TODAY(),"VENCE HOY","A TIEMPO")))</f>
        <v>VENCIDA</v>
      </c>
      <c r="N162" s="46"/>
      <c r="O162" s="46"/>
      <c r="P162" s="46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ht="75.0" customHeight="1">
      <c r="A163" s="46"/>
      <c r="B163" s="47" t="s">
        <v>49</v>
      </c>
      <c r="C163" s="50">
        <v>2728.0</v>
      </c>
      <c r="D163" s="31" t="s">
        <v>36</v>
      </c>
      <c r="E163" s="55">
        <v>46049.0</v>
      </c>
      <c r="F163" s="50" t="s">
        <v>490</v>
      </c>
      <c r="G163" s="46" t="s">
        <v>51</v>
      </c>
      <c r="H163" s="50" t="s">
        <v>491</v>
      </c>
      <c r="I163" s="50" t="s">
        <v>16</v>
      </c>
      <c r="J163" s="50"/>
      <c r="K163" s="34">
        <v>15.0</v>
      </c>
      <c r="L163" s="33">
        <f t="shared" si="1"/>
        <v>46064</v>
      </c>
      <c r="M163" s="35" t="s">
        <v>54</v>
      </c>
      <c r="N163" s="51">
        <v>46050.0</v>
      </c>
      <c r="O163" s="50">
        <v>3954.0</v>
      </c>
      <c r="P163" s="46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ht="75.0" customHeight="1">
      <c r="A164" s="46"/>
      <c r="B164" s="47" t="s">
        <v>49</v>
      </c>
      <c r="C164" s="50">
        <v>2729.0</v>
      </c>
      <c r="D164" s="31" t="s">
        <v>36</v>
      </c>
      <c r="E164" s="55">
        <v>46049.0</v>
      </c>
      <c r="F164" s="50" t="s">
        <v>492</v>
      </c>
      <c r="G164" s="46" t="s">
        <v>51</v>
      </c>
      <c r="H164" s="50" t="s">
        <v>279</v>
      </c>
      <c r="I164" s="50" t="s">
        <v>16</v>
      </c>
      <c r="J164" s="50"/>
      <c r="K164" s="34">
        <v>15.0</v>
      </c>
      <c r="L164" s="33">
        <f t="shared" si="1"/>
        <v>46064</v>
      </c>
      <c r="M164" s="35" t="s">
        <v>54</v>
      </c>
      <c r="N164" s="51">
        <v>46050.0</v>
      </c>
      <c r="O164" s="50">
        <v>3955.0</v>
      </c>
      <c r="P164" s="46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ht="75.0" customHeight="1">
      <c r="A165" s="46"/>
      <c r="B165" s="47" t="s">
        <v>49</v>
      </c>
      <c r="C165" s="50">
        <v>2737.0</v>
      </c>
      <c r="D165" s="31" t="s">
        <v>36</v>
      </c>
      <c r="E165" s="55">
        <v>46049.0</v>
      </c>
      <c r="F165" s="50" t="s">
        <v>493</v>
      </c>
      <c r="G165" s="46" t="s">
        <v>51</v>
      </c>
      <c r="H165" s="50" t="s">
        <v>494</v>
      </c>
      <c r="I165" s="50" t="s">
        <v>21</v>
      </c>
      <c r="J165" s="50"/>
      <c r="K165" s="34">
        <v>15.0</v>
      </c>
      <c r="L165" s="33">
        <f t="shared" si="1"/>
        <v>46064</v>
      </c>
      <c r="M165" s="35" t="s">
        <v>54</v>
      </c>
      <c r="N165" s="52">
        <v>46052.0</v>
      </c>
      <c r="O165" s="46"/>
      <c r="P165" s="50" t="s">
        <v>495</v>
      </c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ht="75.0" customHeight="1">
      <c r="A166" s="46"/>
      <c r="B166" s="47" t="s">
        <v>49</v>
      </c>
      <c r="C166" s="50">
        <v>2738.0</v>
      </c>
      <c r="D166" s="31" t="s">
        <v>36</v>
      </c>
      <c r="E166" s="55">
        <v>46049.0</v>
      </c>
      <c r="F166" s="50" t="s">
        <v>496</v>
      </c>
      <c r="G166" s="46" t="s">
        <v>51</v>
      </c>
      <c r="H166" s="50" t="s">
        <v>497</v>
      </c>
      <c r="I166" s="50" t="s">
        <v>21</v>
      </c>
      <c r="J166" s="50"/>
      <c r="K166" s="34">
        <v>15.0</v>
      </c>
      <c r="L166" s="33">
        <f t="shared" si="1"/>
        <v>46064</v>
      </c>
      <c r="M166" s="35" t="s">
        <v>54</v>
      </c>
      <c r="N166" s="52">
        <v>46052.0</v>
      </c>
      <c r="O166" s="46"/>
      <c r="P166" s="50" t="s">
        <v>498</v>
      </c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ht="75.0" customHeight="1">
      <c r="A167" s="46"/>
      <c r="B167" s="47" t="s">
        <v>49</v>
      </c>
      <c r="C167" s="50">
        <v>2730.0</v>
      </c>
      <c r="D167" s="40" t="s">
        <v>67</v>
      </c>
      <c r="E167" s="55">
        <v>46049.0</v>
      </c>
      <c r="F167" s="50" t="s">
        <v>499</v>
      </c>
      <c r="G167" s="46" t="s">
        <v>51</v>
      </c>
      <c r="H167" s="50" t="s">
        <v>500</v>
      </c>
      <c r="I167" s="50" t="s">
        <v>33</v>
      </c>
      <c r="J167" s="50" t="s">
        <v>501</v>
      </c>
      <c r="K167" s="34">
        <v>15.0</v>
      </c>
      <c r="L167" s="33">
        <f t="shared" si="1"/>
        <v>46064</v>
      </c>
      <c r="M167" s="35" t="s">
        <v>54</v>
      </c>
      <c r="N167" s="52">
        <v>46058.0</v>
      </c>
      <c r="O167" s="46"/>
      <c r="P167" s="50" t="s">
        <v>502</v>
      </c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ht="75.0" customHeight="1">
      <c r="A168" s="46"/>
      <c r="B168" s="47" t="s">
        <v>49</v>
      </c>
      <c r="C168" s="50">
        <v>2743.0</v>
      </c>
      <c r="D168" s="31" t="s">
        <v>36</v>
      </c>
      <c r="E168" s="55">
        <v>46049.0</v>
      </c>
      <c r="F168" s="50" t="s">
        <v>503</v>
      </c>
      <c r="G168" s="46" t="s">
        <v>51</v>
      </c>
      <c r="H168" s="50" t="s">
        <v>157</v>
      </c>
      <c r="I168" s="50" t="s">
        <v>21</v>
      </c>
      <c r="J168" s="50"/>
      <c r="K168" s="34">
        <v>15.0</v>
      </c>
      <c r="L168" s="33">
        <f t="shared" si="1"/>
        <v>46064</v>
      </c>
      <c r="M168" s="35" t="s">
        <v>54</v>
      </c>
      <c r="N168" s="52">
        <v>46052.0</v>
      </c>
      <c r="O168" s="46"/>
      <c r="P168" s="50" t="s">
        <v>504</v>
      </c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ht="75.0" customHeight="1">
      <c r="A169" s="46"/>
      <c r="B169" s="47" t="s">
        <v>49</v>
      </c>
      <c r="C169" s="50">
        <v>2751.0</v>
      </c>
      <c r="D169" s="31" t="s">
        <v>36</v>
      </c>
      <c r="E169" s="55">
        <v>46049.0</v>
      </c>
      <c r="F169" s="50" t="s">
        <v>505</v>
      </c>
      <c r="G169" s="46" t="s">
        <v>51</v>
      </c>
      <c r="H169" s="50" t="s">
        <v>506</v>
      </c>
      <c r="I169" s="50" t="s">
        <v>16</v>
      </c>
      <c r="J169" s="50"/>
      <c r="K169" s="34">
        <v>15.0</v>
      </c>
      <c r="L169" s="33">
        <f t="shared" si="1"/>
        <v>46064</v>
      </c>
      <c r="M169" s="35" t="s">
        <v>54</v>
      </c>
      <c r="N169" s="52">
        <v>46050.0</v>
      </c>
      <c r="O169" s="46"/>
      <c r="P169" s="50" t="s">
        <v>507</v>
      </c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ht="75.0" customHeight="1">
      <c r="A170" s="46"/>
      <c r="B170" s="47" t="s">
        <v>49</v>
      </c>
      <c r="C170" s="50">
        <v>2759.0</v>
      </c>
      <c r="D170" s="31" t="s">
        <v>36</v>
      </c>
      <c r="E170" s="55">
        <v>46049.0</v>
      </c>
      <c r="F170" s="50" t="s">
        <v>508</v>
      </c>
      <c r="G170" s="46" t="s">
        <v>51</v>
      </c>
      <c r="H170" s="50" t="s">
        <v>509</v>
      </c>
      <c r="I170" s="50" t="s">
        <v>16</v>
      </c>
      <c r="J170" s="50"/>
      <c r="K170" s="34">
        <v>15.0</v>
      </c>
      <c r="L170" s="33">
        <f t="shared" si="1"/>
        <v>46064</v>
      </c>
      <c r="M170" s="35" t="s">
        <v>54</v>
      </c>
      <c r="N170" s="51">
        <v>46050.0</v>
      </c>
      <c r="O170" s="50">
        <v>3949.0</v>
      </c>
      <c r="P170" s="46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ht="75.0" customHeight="1">
      <c r="A171" s="46"/>
      <c r="B171" s="47" t="s">
        <v>49</v>
      </c>
      <c r="C171" s="50">
        <v>2771.0</v>
      </c>
      <c r="D171" s="31" t="s">
        <v>36</v>
      </c>
      <c r="E171" s="55">
        <v>46049.0</v>
      </c>
      <c r="F171" s="50" t="s">
        <v>510</v>
      </c>
      <c r="G171" s="46" t="s">
        <v>51</v>
      </c>
      <c r="H171" s="50" t="s">
        <v>511</v>
      </c>
      <c r="I171" s="50" t="s">
        <v>21</v>
      </c>
      <c r="J171" s="50"/>
      <c r="K171" s="34">
        <v>15.0</v>
      </c>
      <c r="L171" s="33">
        <f t="shared" si="1"/>
        <v>46064</v>
      </c>
      <c r="M171" s="35" t="s">
        <v>54</v>
      </c>
      <c r="N171" s="52">
        <v>46057.0</v>
      </c>
      <c r="O171" s="46"/>
      <c r="P171" s="50" t="s">
        <v>512</v>
      </c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ht="75.0" customHeight="1">
      <c r="A172" s="46"/>
      <c r="B172" s="47" t="s">
        <v>49</v>
      </c>
      <c r="C172" s="50">
        <v>1195.0</v>
      </c>
      <c r="D172" s="31" t="s">
        <v>36</v>
      </c>
      <c r="E172" s="55">
        <v>46049.0</v>
      </c>
      <c r="F172" s="50" t="s">
        <v>513</v>
      </c>
      <c r="G172" s="46" t="s">
        <v>51</v>
      </c>
      <c r="H172" s="50" t="s">
        <v>514</v>
      </c>
      <c r="I172" s="50" t="s">
        <v>8</v>
      </c>
      <c r="J172" s="50"/>
      <c r="K172" s="34">
        <v>15.0</v>
      </c>
      <c r="L172" s="33">
        <f t="shared" si="1"/>
        <v>46064</v>
      </c>
      <c r="M172" s="34" t="str">
        <f>IF(L172="","",IF(L172&lt;TODAY(),"VENCIDA",IF(L172=TODAY(),"VENCE HOY","A TIEMPO")))</f>
        <v>VENCIDA</v>
      </c>
      <c r="N172" s="46"/>
      <c r="O172" s="46"/>
      <c r="P172" s="46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ht="75.0" customHeight="1">
      <c r="A173" s="46"/>
      <c r="B173" s="47" t="s">
        <v>49</v>
      </c>
      <c r="C173" s="50">
        <v>2676.0</v>
      </c>
      <c r="D173" s="31" t="s">
        <v>36</v>
      </c>
      <c r="E173" s="55">
        <v>46049.0</v>
      </c>
      <c r="F173" s="50" t="s">
        <v>515</v>
      </c>
      <c r="G173" s="46" t="s">
        <v>51</v>
      </c>
      <c r="H173" s="50" t="s">
        <v>516</v>
      </c>
      <c r="I173" s="50" t="s">
        <v>14</v>
      </c>
      <c r="J173" s="50"/>
      <c r="K173" s="34">
        <v>15.0</v>
      </c>
      <c r="L173" s="33">
        <f t="shared" si="1"/>
        <v>46064</v>
      </c>
      <c r="M173" s="35" t="s">
        <v>54</v>
      </c>
      <c r="N173" s="52">
        <v>46070.0</v>
      </c>
      <c r="O173" s="46"/>
      <c r="P173" s="50" t="s">
        <v>517</v>
      </c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ht="75.0" customHeight="1">
      <c r="A174" s="46"/>
      <c r="B174" s="47" t="s">
        <v>49</v>
      </c>
      <c r="C174" s="50">
        <v>2857.0</v>
      </c>
      <c r="D174" s="40" t="s">
        <v>67</v>
      </c>
      <c r="E174" s="55">
        <v>46049.0</v>
      </c>
      <c r="F174" s="50" t="s">
        <v>518</v>
      </c>
      <c r="G174" s="46" t="s">
        <v>51</v>
      </c>
      <c r="H174" s="50" t="s">
        <v>519</v>
      </c>
      <c r="I174" s="50"/>
      <c r="J174" s="50" t="s">
        <v>520</v>
      </c>
      <c r="K174" s="34">
        <v>15.0</v>
      </c>
      <c r="L174" s="33">
        <f t="shared" si="1"/>
        <v>46064</v>
      </c>
      <c r="M174" s="35" t="s">
        <v>54</v>
      </c>
      <c r="N174" s="52">
        <v>46062.0</v>
      </c>
      <c r="O174" s="46"/>
      <c r="P174" s="50" t="s">
        <v>521</v>
      </c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ht="75.0" customHeight="1">
      <c r="A175" s="46"/>
      <c r="B175" s="47" t="s">
        <v>49</v>
      </c>
      <c r="C175" s="50">
        <v>3000.0</v>
      </c>
      <c r="D175" s="40" t="s">
        <v>67</v>
      </c>
      <c r="E175" s="55">
        <v>46050.0</v>
      </c>
      <c r="F175" s="50" t="s">
        <v>522</v>
      </c>
      <c r="G175" s="46" t="s">
        <v>51</v>
      </c>
      <c r="H175" s="50" t="s">
        <v>523</v>
      </c>
      <c r="I175" s="50" t="s">
        <v>29</v>
      </c>
      <c r="J175" s="50" t="s">
        <v>524</v>
      </c>
      <c r="K175" s="34">
        <v>15.0</v>
      </c>
      <c r="L175" s="33">
        <f t="shared" si="1"/>
        <v>46065</v>
      </c>
      <c r="M175" s="34" t="str">
        <f t="shared" ref="M175:M176" si="12">IF(L175="","",IF(L175&lt;TODAY(),"VENCIDA",IF(L175=TODAY(),"VENCE HOY","A TIEMPO")))</f>
        <v>VENCIDA</v>
      </c>
      <c r="N175" s="46"/>
      <c r="O175" s="46"/>
      <c r="P175" s="46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ht="75.0" customHeight="1">
      <c r="A176" s="46"/>
      <c r="B176" s="47" t="s">
        <v>49</v>
      </c>
      <c r="C176" s="50">
        <v>2835.0</v>
      </c>
      <c r="D176" s="40" t="s">
        <v>36</v>
      </c>
      <c r="E176" s="55">
        <v>46050.0</v>
      </c>
      <c r="F176" s="50" t="s">
        <v>525</v>
      </c>
      <c r="G176" s="46" t="s">
        <v>51</v>
      </c>
      <c r="H176" s="50" t="s">
        <v>526</v>
      </c>
      <c r="I176" s="50" t="s">
        <v>14</v>
      </c>
      <c r="J176" s="50"/>
      <c r="K176" s="34">
        <v>15.0</v>
      </c>
      <c r="L176" s="33">
        <f t="shared" si="1"/>
        <v>46065</v>
      </c>
      <c r="M176" s="34" t="str">
        <f t="shared" si="12"/>
        <v>VENCIDA</v>
      </c>
      <c r="N176" s="46"/>
      <c r="O176" s="46"/>
      <c r="P176" s="46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ht="75.0" customHeight="1">
      <c r="A177" s="46"/>
      <c r="B177" s="47" t="s">
        <v>49</v>
      </c>
      <c r="C177" s="40">
        <v>2839.0</v>
      </c>
      <c r="D177" s="40" t="s">
        <v>36</v>
      </c>
      <c r="E177" s="55">
        <v>46049.0</v>
      </c>
      <c r="F177" s="50" t="s">
        <v>527</v>
      </c>
      <c r="G177" s="50" t="s">
        <v>51</v>
      </c>
      <c r="H177" s="50" t="s">
        <v>252</v>
      </c>
      <c r="I177" s="50" t="s">
        <v>21</v>
      </c>
      <c r="J177" s="50"/>
      <c r="K177" s="34">
        <v>15.0</v>
      </c>
      <c r="L177" s="33">
        <f t="shared" si="1"/>
        <v>46064</v>
      </c>
      <c r="M177" s="35" t="s">
        <v>54</v>
      </c>
      <c r="N177" s="51">
        <v>46052.0</v>
      </c>
      <c r="O177" s="50">
        <v>4774.0</v>
      </c>
      <c r="P177" s="50" t="s">
        <v>528</v>
      </c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ht="75.0" customHeight="1">
      <c r="A178" s="46"/>
      <c r="B178" s="47" t="s">
        <v>49</v>
      </c>
      <c r="C178" s="40">
        <v>2880.0</v>
      </c>
      <c r="D178" s="40" t="s">
        <v>36</v>
      </c>
      <c r="E178" s="55">
        <v>46050.0</v>
      </c>
      <c r="F178" s="50" t="s">
        <v>529</v>
      </c>
      <c r="G178" s="50" t="s">
        <v>51</v>
      </c>
      <c r="H178" s="50" t="s">
        <v>530</v>
      </c>
      <c r="I178" s="50" t="s">
        <v>27</v>
      </c>
      <c r="J178" s="50"/>
      <c r="K178" s="34">
        <v>15.0</v>
      </c>
      <c r="L178" s="33">
        <f t="shared" si="1"/>
        <v>46065</v>
      </c>
      <c r="M178" s="34" t="str">
        <f t="shared" ref="M178:M179" si="13">IF(L178="","",IF(L178&lt;TODAY(),"VENCIDA",IF(L178=TODAY(),"VENCE HOY","A TIEMPO")))</f>
        <v>VENCIDA</v>
      </c>
      <c r="N178" s="46"/>
      <c r="O178" s="46"/>
      <c r="P178" s="46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ht="75.0" customHeight="1">
      <c r="A179" s="46"/>
      <c r="B179" s="47" t="s">
        <v>49</v>
      </c>
      <c r="C179" s="40">
        <v>2881.0</v>
      </c>
      <c r="D179" s="40" t="s">
        <v>36</v>
      </c>
      <c r="E179" s="55">
        <v>46050.0</v>
      </c>
      <c r="F179" s="50" t="s">
        <v>529</v>
      </c>
      <c r="G179" s="50" t="s">
        <v>51</v>
      </c>
      <c r="H179" s="50" t="s">
        <v>105</v>
      </c>
      <c r="I179" s="50" t="s">
        <v>27</v>
      </c>
      <c r="J179" s="50"/>
      <c r="K179" s="34">
        <v>15.0</v>
      </c>
      <c r="L179" s="33">
        <f t="shared" si="1"/>
        <v>46065</v>
      </c>
      <c r="M179" s="34" t="str">
        <f t="shared" si="13"/>
        <v>VENCIDA</v>
      </c>
      <c r="N179" s="46"/>
      <c r="O179" s="46"/>
      <c r="P179" s="46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ht="75.0" customHeight="1">
      <c r="A180" s="46"/>
      <c r="B180" s="47" t="s">
        <v>49</v>
      </c>
      <c r="C180" s="50">
        <v>2896.0</v>
      </c>
      <c r="D180" s="50" t="s">
        <v>36</v>
      </c>
      <c r="E180" s="55">
        <v>46050.0</v>
      </c>
      <c r="F180" s="50" t="s">
        <v>531</v>
      </c>
      <c r="G180" s="50" t="s">
        <v>51</v>
      </c>
      <c r="H180" s="50" t="s">
        <v>532</v>
      </c>
      <c r="I180" s="50" t="s">
        <v>9</v>
      </c>
      <c r="J180" s="50"/>
      <c r="K180" s="50">
        <v>15.0</v>
      </c>
      <c r="L180" s="56">
        <f t="shared" si="1"/>
        <v>46065</v>
      </c>
      <c r="M180" s="35" t="s">
        <v>54</v>
      </c>
      <c r="N180" s="52">
        <v>46069.0</v>
      </c>
      <c r="O180" s="46"/>
      <c r="P180" s="50" t="s">
        <v>533</v>
      </c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ht="75.0" customHeight="1">
      <c r="A181" s="46"/>
      <c r="B181" s="47" t="s">
        <v>49</v>
      </c>
      <c r="C181" s="50">
        <v>3051.0</v>
      </c>
      <c r="D181" s="50" t="s">
        <v>36</v>
      </c>
      <c r="E181" s="55">
        <v>46050.0</v>
      </c>
      <c r="F181" s="50" t="s">
        <v>534</v>
      </c>
      <c r="G181" s="50" t="s">
        <v>51</v>
      </c>
      <c r="H181" s="50" t="s">
        <v>535</v>
      </c>
      <c r="I181" s="50" t="s">
        <v>12</v>
      </c>
      <c r="J181" s="50"/>
      <c r="K181" s="50">
        <v>15.0</v>
      </c>
      <c r="L181" s="56">
        <f t="shared" si="1"/>
        <v>46065</v>
      </c>
      <c r="M181" s="34" t="str">
        <f>IF(L181="","",IF(L181&lt;TODAY(),"VENCIDA",IF(L181=TODAY(),"VENCE HOY","A TIEMPO")))</f>
        <v>VENCIDA</v>
      </c>
      <c r="N181" s="46"/>
      <c r="O181" s="46"/>
      <c r="P181" s="46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ht="75.0" customHeight="1">
      <c r="A182" s="46"/>
      <c r="B182" s="57" t="s">
        <v>49</v>
      </c>
      <c r="C182" s="50">
        <v>2909.0</v>
      </c>
      <c r="D182" s="50" t="s">
        <v>36</v>
      </c>
      <c r="E182" s="55">
        <v>46050.0</v>
      </c>
      <c r="F182" s="50" t="s">
        <v>536</v>
      </c>
      <c r="G182" s="50" t="s">
        <v>51</v>
      </c>
      <c r="H182" s="50" t="s">
        <v>537</v>
      </c>
      <c r="I182" s="50" t="s">
        <v>15</v>
      </c>
      <c r="J182" s="50"/>
      <c r="K182" s="50">
        <v>15.0</v>
      </c>
      <c r="L182" s="56">
        <f t="shared" si="1"/>
        <v>46065</v>
      </c>
      <c r="M182" s="35" t="s">
        <v>54</v>
      </c>
      <c r="N182" s="52">
        <v>46055.0</v>
      </c>
      <c r="O182" s="46"/>
      <c r="P182" s="50" t="s">
        <v>538</v>
      </c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ht="75.0" customHeight="1">
      <c r="A183" s="46"/>
      <c r="B183" s="47" t="s">
        <v>49</v>
      </c>
      <c r="C183" s="50">
        <v>2905.0</v>
      </c>
      <c r="D183" s="50" t="s">
        <v>36</v>
      </c>
      <c r="E183" s="55">
        <v>46050.0</v>
      </c>
      <c r="F183" s="50" t="s">
        <v>539</v>
      </c>
      <c r="G183" s="50" t="s">
        <v>51</v>
      </c>
      <c r="H183" s="50" t="s">
        <v>437</v>
      </c>
      <c r="I183" s="50" t="s">
        <v>14</v>
      </c>
      <c r="J183" s="50"/>
      <c r="K183" s="50">
        <v>15.0</v>
      </c>
      <c r="L183" s="56">
        <f t="shared" si="1"/>
        <v>46065</v>
      </c>
      <c r="M183" s="35" t="s">
        <v>54</v>
      </c>
      <c r="N183" s="52">
        <v>46070.0</v>
      </c>
      <c r="O183" s="46"/>
      <c r="P183" s="50" t="s">
        <v>540</v>
      </c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ht="75.0" customHeight="1">
      <c r="A184" s="46"/>
      <c r="B184" s="57" t="s">
        <v>49</v>
      </c>
      <c r="C184" s="50">
        <v>2912.0</v>
      </c>
      <c r="D184" s="50" t="s">
        <v>36</v>
      </c>
      <c r="E184" s="55">
        <v>46050.0</v>
      </c>
      <c r="F184" s="50" t="s">
        <v>541</v>
      </c>
      <c r="G184" s="50" t="s">
        <v>51</v>
      </c>
      <c r="H184" s="50" t="s">
        <v>542</v>
      </c>
      <c r="I184" s="50" t="s">
        <v>9</v>
      </c>
      <c r="J184" s="50"/>
      <c r="K184" s="50">
        <v>15.0</v>
      </c>
      <c r="L184" s="56">
        <f t="shared" si="1"/>
        <v>46065</v>
      </c>
      <c r="M184" s="35" t="s">
        <v>54</v>
      </c>
      <c r="N184" s="52">
        <v>46071.0</v>
      </c>
      <c r="O184" s="46"/>
      <c r="P184" s="50" t="s">
        <v>543</v>
      </c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ht="75.0" customHeight="1">
      <c r="A185" s="46"/>
      <c r="B185" s="57" t="s">
        <v>49</v>
      </c>
      <c r="C185" s="50">
        <v>2919.0</v>
      </c>
      <c r="D185" s="50" t="s">
        <v>36</v>
      </c>
      <c r="E185" s="55">
        <v>46050.0</v>
      </c>
      <c r="F185" s="50" t="s">
        <v>544</v>
      </c>
      <c r="G185" s="50" t="s">
        <v>51</v>
      </c>
      <c r="H185" s="50" t="s">
        <v>545</v>
      </c>
      <c r="I185" s="50" t="s">
        <v>27</v>
      </c>
      <c r="J185" s="50" t="s">
        <v>222</v>
      </c>
      <c r="K185" s="50">
        <v>15.0</v>
      </c>
      <c r="L185" s="56">
        <f t="shared" si="1"/>
        <v>46065</v>
      </c>
      <c r="M185" s="34" t="str">
        <f>IF(L185="","",IF(L185&lt;TODAY(),"VENCIDA",IF(L185=TODAY(),"VENCE HOY","A TIEMPO")))</f>
        <v>VENCIDA</v>
      </c>
      <c r="N185" s="46"/>
      <c r="O185" s="46"/>
      <c r="P185" s="46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ht="75.0" customHeight="1">
      <c r="A186" s="46"/>
      <c r="B186" s="57" t="s">
        <v>49</v>
      </c>
      <c r="C186" s="50">
        <v>2935.0</v>
      </c>
      <c r="D186" s="50" t="s">
        <v>36</v>
      </c>
      <c r="E186" s="55">
        <v>46050.0</v>
      </c>
      <c r="F186" s="50" t="s">
        <v>546</v>
      </c>
      <c r="G186" s="50" t="s">
        <v>51</v>
      </c>
      <c r="H186" s="50" t="s">
        <v>547</v>
      </c>
      <c r="I186" s="50" t="s">
        <v>9</v>
      </c>
      <c r="J186" s="50"/>
      <c r="K186" s="50">
        <v>15.0</v>
      </c>
      <c r="L186" s="56">
        <f t="shared" si="1"/>
        <v>46065</v>
      </c>
      <c r="M186" s="35" t="s">
        <v>54</v>
      </c>
      <c r="N186" s="52">
        <v>46055.0</v>
      </c>
      <c r="O186" s="46"/>
      <c r="P186" s="50" t="s">
        <v>548</v>
      </c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ht="75.0" customHeight="1">
      <c r="A187" s="46"/>
      <c r="B187" s="57" t="s">
        <v>49</v>
      </c>
      <c r="C187" s="50">
        <v>2938.0</v>
      </c>
      <c r="D187" s="50" t="s">
        <v>36</v>
      </c>
      <c r="E187" s="55">
        <v>46050.0</v>
      </c>
      <c r="F187" s="50" t="s">
        <v>549</v>
      </c>
      <c r="G187" s="50" t="s">
        <v>51</v>
      </c>
      <c r="H187" s="50" t="s">
        <v>147</v>
      </c>
      <c r="I187" s="50" t="s">
        <v>9</v>
      </c>
      <c r="J187" s="50"/>
      <c r="K187" s="50">
        <v>15.0</v>
      </c>
      <c r="L187" s="56">
        <f t="shared" si="1"/>
        <v>46065</v>
      </c>
      <c r="M187" s="35" t="s">
        <v>54</v>
      </c>
      <c r="N187" s="52">
        <v>46052.0</v>
      </c>
      <c r="O187" s="46"/>
      <c r="P187" s="50" t="s">
        <v>550</v>
      </c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ht="75.0" customHeight="1">
      <c r="A188" s="46"/>
      <c r="B188" s="57" t="s">
        <v>49</v>
      </c>
      <c r="C188" s="50">
        <v>2941.0</v>
      </c>
      <c r="D188" s="50" t="s">
        <v>36</v>
      </c>
      <c r="E188" s="55">
        <v>46050.0</v>
      </c>
      <c r="F188" s="50" t="s">
        <v>551</v>
      </c>
      <c r="G188" s="50" t="s">
        <v>51</v>
      </c>
      <c r="H188" s="50" t="s">
        <v>147</v>
      </c>
      <c r="I188" s="50" t="s">
        <v>21</v>
      </c>
      <c r="J188" s="50"/>
      <c r="K188" s="50">
        <v>15.0</v>
      </c>
      <c r="L188" s="56">
        <f t="shared" si="1"/>
        <v>46065</v>
      </c>
      <c r="M188" s="35" t="s">
        <v>54</v>
      </c>
      <c r="N188" s="52">
        <v>46059.0</v>
      </c>
      <c r="O188" s="46"/>
      <c r="P188" s="50" t="s">
        <v>552</v>
      </c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ht="75.0" customHeight="1">
      <c r="A189" s="46"/>
      <c r="B189" s="57" t="s">
        <v>49</v>
      </c>
      <c r="C189" s="50">
        <v>2978.0</v>
      </c>
      <c r="D189" s="50" t="s">
        <v>36</v>
      </c>
      <c r="E189" s="55">
        <v>46050.0</v>
      </c>
      <c r="F189" s="50" t="s">
        <v>544</v>
      </c>
      <c r="G189" s="50" t="s">
        <v>51</v>
      </c>
      <c r="H189" s="50" t="s">
        <v>553</v>
      </c>
      <c r="I189" s="50" t="s">
        <v>27</v>
      </c>
      <c r="J189" s="50" t="s">
        <v>222</v>
      </c>
      <c r="K189" s="50">
        <v>15.0</v>
      </c>
      <c r="L189" s="56">
        <f t="shared" si="1"/>
        <v>46065</v>
      </c>
      <c r="M189" s="34" t="str">
        <f t="shared" ref="M189:M190" si="14">IF(L189="","",IF(L189&lt;TODAY(),"VENCIDA",IF(L189=TODAY(),"VENCE HOY","A TIEMPO")))</f>
        <v>VENCIDA</v>
      </c>
      <c r="N189" s="46"/>
      <c r="O189" s="46"/>
      <c r="P189" s="46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ht="75.0" customHeight="1">
      <c r="A190" s="46"/>
      <c r="B190" s="57" t="s">
        <v>49</v>
      </c>
      <c r="C190" s="50">
        <v>2979.0</v>
      </c>
      <c r="D190" s="50" t="s">
        <v>36</v>
      </c>
      <c r="E190" s="55">
        <v>46050.0</v>
      </c>
      <c r="F190" s="50" t="s">
        <v>544</v>
      </c>
      <c r="G190" s="50" t="s">
        <v>51</v>
      </c>
      <c r="H190" s="50" t="s">
        <v>553</v>
      </c>
      <c r="I190" s="50" t="s">
        <v>27</v>
      </c>
      <c r="J190" s="50" t="s">
        <v>222</v>
      </c>
      <c r="K190" s="50">
        <v>15.0</v>
      </c>
      <c r="L190" s="56">
        <f t="shared" si="1"/>
        <v>46065</v>
      </c>
      <c r="M190" s="34" t="str">
        <f t="shared" si="14"/>
        <v>VENCIDA</v>
      </c>
      <c r="N190" s="46"/>
      <c r="O190" s="46"/>
      <c r="P190" s="46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ht="75.0" customHeight="1">
      <c r="A191" s="46"/>
      <c r="B191" s="57" t="s">
        <v>49</v>
      </c>
      <c r="C191" s="50">
        <v>3054.0</v>
      </c>
      <c r="D191" s="50" t="s">
        <v>36</v>
      </c>
      <c r="E191" s="55">
        <v>46050.0</v>
      </c>
      <c r="F191" s="50" t="s">
        <v>554</v>
      </c>
      <c r="G191" s="50" t="s">
        <v>51</v>
      </c>
      <c r="H191" s="50" t="s">
        <v>555</v>
      </c>
      <c r="I191" s="50" t="s">
        <v>16</v>
      </c>
      <c r="J191" s="50"/>
      <c r="K191" s="50">
        <v>15.0</v>
      </c>
      <c r="L191" s="56">
        <f t="shared" si="1"/>
        <v>46065</v>
      </c>
      <c r="M191" s="35" t="s">
        <v>54</v>
      </c>
      <c r="N191" s="52">
        <v>46057.0</v>
      </c>
      <c r="O191" s="46"/>
      <c r="P191" s="50" t="s">
        <v>556</v>
      </c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ht="75.0" customHeight="1">
      <c r="A192" s="46"/>
      <c r="B192" s="47" t="s">
        <v>49</v>
      </c>
      <c r="C192" s="50">
        <v>3051.0</v>
      </c>
      <c r="D192" s="50" t="s">
        <v>67</v>
      </c>
      <c r="E192" s="55">
        <v>46050.0</v>
      </c>
      <c r="F192" s="50" t="s">
        <v>557</v>
      </c>
      <c r="G192" s="50" t="s">
        <v>51</v>
      </c>
      <c r="H192" s="50" t="s">
        <v>558</v>
      </c>
      <c r="I192" s="50" t="s">
        <v>33</v>
      </c>
      <c r="J192" s="50" t="s">
        <v>559</v>
      </c>
      <c r="K192" s="50">
        <v>15.0</v>
      </c>
      <c r="L192" s="56">
        <f t="shared" si="1"/>
        <v>46065</v>
      </c>
      <c r="M192" s="34" t="str">
        <f>IF(L192="","",IF(L192&lt;TODAY(),"VENCIDA",IF(L192=TODAY(),"VENCE HOY","A TIEMPO")))</f>
        <v>VENCIDA</v>
      </c>
      <c r="N192" s="46"/>
      <c r="O192" s="46"/>
      <c r="P192" s="46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ht="75.0" customHeight="1">
      <c r="A193" s="58"/>
      <c r="B193" s="59" t="s">
        <v>49</v>
      </c>
      <c r="C193" s="50">
        <v>3147.0</v>
      </c>
      <c r="D193" s="50" t="s">
        <v>36</v>
      </c>
      <c r="E193" s="55">
        <v>46050.0</v>
      </c>
      <c r="F193" s="50" t="s">
        <v>560</v>
      </c>
      <c r="G193" s="50" t="s">
        <v>51</v>
      </c>
      <c r="H193" s="50" t="s">
        <v>561</v>
      </c>
      <c r="I193" s="50" t="s">
        <v>21</v>
      </c>
      <c r="J193" s="50"/>
      <c r="K193" s="50">
        <v>15.0</v>
      </c>
      <c r="L193" s="56">
        <f t="shared" si="1"/>
        <v>46065</v>
      </c>
      <c r="M193" s="35" t="s">
        <v>54</v>
      </c>
      <c r="N193" s="60">
        <v>46059.0</v>
      </c>
      <c r="O193" s="58"/>
      <c r="P193" s="61" t="s">
        <v>562</v>
      </c>
      <c r="Q193" s="62"/>
      <c r="R193" s="62"/>
      <c r="S193" s="62"/>
      <c r="T193" s="62"/>
      <c r="U193" s="62"/>
      <c r="V193" s="62"/>
      <c r="W193" s="62"/>
      <c r="X193" s="62"/>
      <c r="Y193" s="62"/>
      <c r="Z193" s="62"/>
    </row>
    <row r="194" ht="75.0" customHeight="1">
      <c r="A194" s="58"/>
      <c r="B194" s="63" t="s">
        <v>49</v>
      </c>
      <c r="C194" s="50">
        <v>3217.0</v>
      </c>
      <c r="D194" s="50" t="s">
        <v>36</v>
      </c>
      <c r="E194" s="55">
        <v>46050.0</v>
      </c>
      <c r="F194" s="50" t="s">
        <v>563</v>
      </c>
      <c r="G194" s="50" t="s">
        <v>51</v>
      </c>
      <c r="H194" s="50" t="s">
        <v>564</v>
      </c>
      <c r="I194" s="50" t="s">
        <v>9</v>
      </c>
      <c r="J194" s="50"/>
      <c r="K194" s="50">
        <v>15.0</v>
      </c>
      <c r="L194" s="56">
        <f t="shared" si="1"/>
        <v>46065</v>
      </c>
      <c r="M194" s="35" t="s">
        <v>54</v>
      </c>
      <c r="N194" s="60">
        <v>46057.0</v>
      </c>
      <c r="O194" s="58"/>
      <c r="P194" s="61" t="s">
        <v>565</v>
      </c>
      <c r="Q194" s="62"/>
      <c r="R194" s="62"/>
      <c r="S194" s="62"/>
      <c r="T194" s="62"/>
      <c r="U194" s="62"/>
      <c r="V194" s="62"/>
      <c r="W194" s="62"/>
      <c r="X194" s="62"/>
      <c r="Y194" s="62"/>
      <c r="Z194" s="62"/>
    </row>
    <row r="195" ht="75.0" customHeight="1">
      <c r="A195" s="58"/>
      <c r="B195" s="63" t="s">
        <v>49</v>
      </c>
      <c r="C195" s="50">
        <v>3221.0</v>
      </c>
      <c r="D195" s="50" t="s">
        <v>36</v>
      </c>
      <c r="E195" s="55">
        <v>46050.0</v>
      </c>
      <c r="F195" s="50" t="s">
        <v>566</v>
      </c>
      <c r="G195" s="50" t="s">
        <v>51</v>
      </c>
      <c r="H195" s="50" t="s">
        <v>567</v>
      </c>
      <c r="I195" s="50" t="s">
        <v>16</v>
      </c>
      <c r="J195" s="50"/>
      <c r="K195" s="50">
        <v>15.0</v>
      </c>
      <c r="L195" s="56">
        <f t="shared" si="1"/>
        <v>46065</v>
      </c>
      <c r="M195" s="35" t="s">
        <v>54</v>
      </c>
      <c r="N195" s="60">
        <v>46057.0</v>
      </c>
      <c r="O195" s="58"/>
      <c r="P195" s="61" t="s">
        <v>568</v>
      </c>
      <c r="Q195" s="62"/>
      <c r="R195" s="62"/>
      <c r="S195" s="62"/>
      <c r="T195" s="62"/>
      <c r="U195" s="62"/>
      <c r="V195" s="62"/>
      <c r="W195" s="62"/>
      <c r="X195" s="62"/>
      <c r="Y195" s="62"/>
      <c r="Z195" s="62"/>
    </row>
    <row r="196" ht="75.0" customHeight="1">
      <c r="A196" s="58"/>
      <c r="B196" s="63" t="s">
        <v>49</v>
      </c>
      <c r="C196" s="50">
        <v>3071.0</v>
      </c>
      <c r="D196" s="50" t="s">
        <v>36</v>
      </c>
      <c r="E196" s="55">
        <v>46050.0</v>
      </c>
      <c r="F196" s="50" t="s">
        <v>569</v>
      </c>
      <c r="G196" s="50" t="s">
        <v>51</v>
      </c>
      <c r="H196" s="50" t="s">
        <v>570</v>
      </c>
      <c r="I196" s="50" t="s">
        <v>9</v>
      </c>
      <c r="J196" s="50"/>
      <c r="K196" s="50">
        <v>15.0</v>
      </c>
      <c r="L196" s="56">
        <f t="shared" si="1"/>
        <v>46065</v>
      </c>
      <c r="M196" s="35" t="s">
        <v>54</v>
      </c>
      <c r="N196" s="60">
        <v>46063.0</v>
      </c>
      <c r="O196" s="58"/>
      <c r="P196" s="61" t="s">
        <v>571</v>
      </c>
      <c r="Q196" s="62"/>
      <c r="R196" s="62"/>
      <c r="S196" s="62"/>
      <c r="T196" s="62"/>
      <c r="U196" s="62"/>
      <c r="V196" s="62"/>
      <c r="W196" s="62"/>
      <c r="X196" s="62"/>
      <c r="Y196" s="62"/>
      <c r="Z196" s="62"/>
    </row>
    <row r="197" ht="75.0" customHeight="1">
      <c r="A197" s="46"/>
      <c r="B197" s="47" t="s">
        <v>49</v>
      </c>
      <c r="C197" s="50">
        <v>3074.0</v>
      </c>
      <c r="D197" s="50" t="s">
        <v>36</v>
      </c>
      <c r="E197" s="56">
        <v>46051.0</v>
      </c>
      <c r="F197" s="50" t="s">
        <v>572</v>
      </c>
      <c r="G197" s="50" t="s">
        <v>51</v>
      </c>
      <c r="H197" s="50" t="s">
        <v>573</v>
      </c>
      <c r="I197" s="50" t="s">
        <v>19</v>
      </c>
      <c r="J197" s="50"/>
      <c r="K197" s="50">
        <v>15.0</v>
      </c>
      <c r="L197" s="56">
        <f t="shared" si="1"/>
        <v>46066</v>
      </c>
      <c r="M197" s="34" t="str">
        <f t="shared" ref="M197:M198" si="15">IF(L197="","",IF(L197&lt;TODAY(),"VENCIDA",IF(L197=TODAY(),"VENCE HOY","A TIEMPO")))</f>
        <v>VENCIDA</v>
      </c>
      <c r="N197" s="46"/>
      <c r="O197" s="46"/>
      <c r="P197" s="46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ht="75.0" customHeight="1">
      <c r="A198" s="46"/>
      <c r="B198" s="47" t="s">
        <v>49</v>
      </c>
      <c r="C198" s="50">
        <v>3168.0</v>
      </c>
      <c r="D198" s="50" t="s">
        <v>67</v>
      </c>
      <c r="E198" s="56">
        <v>46051.0</v>
      </c>
      <c r="F198" s="50" t="s">
        <v>574</v>
      </c>
      <c r="G198" s="50" t="s">
        <v>51</v>
      </c>
      <c r="H198" s="50" t="s">
        <v>575</v>
      </c>
      <c r="I198" s="50" t="s">
        <v>12</v>
      </c>
      <c r="J198" s="50"/>
      <c r="K198" s="50">
        <v>15.0</v>
      </c>
      <c r="L198" s="56">
        <f t="shared" si="1"/>
        <v>46066</v>
      </c>
      <c r="M198" s="34" t="str">
        <f t="shared" si="15"/>
        <v>VENCIDA</v>
      </c>
      <c r="N198" s="46"/>
      <c r="O198" s="46"/>
      <c r="P198" s="46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ht="75.0" customHeight="1">
      <c r="A199" s="46"/>
      <c r="B199" s="47" t="s">
        <v>49</v>
      </c>
      <c r="C199" s="50">
        <v>3113.0</v>
      </c>
      <c r="D199" s="50" t="s">
        <v>36</v>
      </c>
      <c r="E199" s="56">
        <v>46051.0</v>
      </c>
      <c r="F199" s="50" t="s">
        <v>576</v>
      </c>
      <c r="G199" s="50" t="s">
        <v>51</v>
      </c>
      <c r="H199" s="50" t="s">
        <v>577</v>
      </c>
      <c r="I199" s="50" t="s">
        <v>16</v>
      </c>
      <c r="J199" s="50"/>
      <c r="K199" s="50">
        <v>15.0</v>
      </c>
      <c r="L199" s="56">
        <f t="shared" si="1"/>
        <v>46066</v>
      </c>
      <c r="M199" s="35" t="s">
        <v>61</v>
      </c>
      <c r="N199" s="56">
        <v>46062.0</v>
      </c>
      <c r="O199" s="46"/>
      <c r="P199" s="50" t="s">
        <v>578</v>
      </c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ht="75.0" customHeight="1">
      <c r="A200" s="46"/>
      <c r="B200" s="47" t="s">
        <v>49</v>
      </c>
      <c r="C200" s="50">
        <v>3254.0</v>
      </c>
      <c r="D200" s="50" t="s">
        <v>67</v>
      </c>
      <c r="E200" s="56">
        <v>46051.0</v>
      </c>
      <c r="F200" s="50" t="s">
        <v>574</v>
      </c>
      <c r="G200" s="50" t="s">
        <v>51</v>
      </c>
      <c r="H200" s="50" t="s">
        <v>579</v>
      </c>
      <c r="I200" s="50" t="s">
        <v>33</v>
      </c>
      <c r="J200" s="50" t="s">
        <v>327</v>
      </c>
      <c r="K200" s="50">
        <v>15.0</v>
      </c>
      <c r="L200" s="56">
        <f t="shared" si="1"/>
        <v>46066</v>
      </c>
      <c r="M200" s="35" t="s">
        <v>54</v>
      </c>
      <c r="N200" s="46"/>
      <c r="O200" s="46"/>
      <c r="P200" s="50" t="s">
        <v>580</v>
      </c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ht="75.0" customHeight="1">
      <c r="A201" s="46"/>
      <c r="B201" s="47" t="s">
        <v>49</v>
      </c>
      <c r="C201" s="50">
        <v>3289.0</v>
      </c>
      <c r="D201" s="50" t="s">
        <v>67</v>
      </c>
      <c r="E201" s="56">
        <v>46051.0</v>
      </c>
      <c r="F201" s="50" t="s">
        <v>581</v>
      </c>
      <c r="G201" s="50" t="s">
        <v>51</v>
      </c>
      <c r="H201" s="50" t="s">
        <v>582</v>
      </c>
      <c r="I201" s="50"/>
      <c r="J201" s="50" t="s">
        <v>583</v>
      </c>
      <c r="K201" s="50">
        <v>7.0</v>
      </c>
      <c r="L201" s="56">
        <f t="shared" si="1"/>
        <v>46058</v>
      </c>
      <c r="M201" s="35" t="s">
        <v>54</v>
      </c>
      <c r="N201" s="52">
        <v>46058.0</v>
      </c>
      <c r="O201" s="46"/>
      <c r="P201" s="50" t="s">
        <v>584</v>
      </c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ht="75.0" customHeight="1">
      <c r="A202" s="46"/>
      <c r="B202" s="57" t="s">
        <v>49</v>
      </c>
      <c r="C202" s="50">
        <v>3517.0</v>
      </c>
      <c r="D202" s="50" t="s">
        <v>36</v>
      </c>
      <c r="E202" s="56">
        <v>46051.0</v>
      </c>
      <c r="F202" s="50" t="s">
        <v>585</v>
      </c>
      <c r="G202" s="50" t="s">
        <v>51</v>
      </c>
      <c r="H202" s="50" t="s">
        <v>586</v>
      </c>
      <c r="I202" s="50" t="s">
        <v>22</v>
      </c>
      <c r="J202" s="50"/>
      <c r="K202" s="50">
        <v>15.0</v>
      </c>
      <c r="L202" s="56">
        <f t="shared" si="1"/>
        <v>46066</v>
      </c>
      <c r="M202" s="35" t="s">
        <v>54</v>
      </c>
      <c r="N202" s="52">
        <v>46058.0</v>
      </c>
      <c r="O202" s="50"/>
      <c r="P202" s="50" t="s">
        <v>587</v>
      </c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ht="75.0" customHeight="1">
      <c r="A203" s="46"/>
      <c r="B203" s="47" t="s">
        <v>49</v>
      </c>
      <c r="C203" s="50">
        <v>3248.0</v>
      </c>
      <c r="D203" s="50" t="s">
        <v>36</v>
      </c>
      <c r="E203" s="56">
        <v>46052.0</v>
      </c>
      <c r="F203" s="50" t="s">
        <v>588</v>
      </c>
      <c r="G203" s="50" t="s">
        <v>51</v>
      </c>
      <c r="H203" s="50" t="s">
        <v>589</v>
      </c>
      <c r="I203" s="50" t="s">
        <v>8</v>
      </c>
      <c r="J203" s="50"/>
      <c r="K203" s="50">
        <v>15.0</v>
      </c>
      <c r="L203" s="56">
        <f t="shared" si="1"/>
        <v>46067</v>
      </c>
      <c r="M203" s="34" t="str">
        <f>IF(L203="","",IF(L203&lt;TODAY(),"VENCIDA",IF(L203=TODAY(),"VENCE HOY","A TIEMPO")))</f>
        <v>VENCIDA</v>
      </c>
      <c r="N203" s="46"/>
      <c r="O203" s="46"/>
      <c r="P203" s="46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ht="75.0" customHeight="1">
      <c r="A204" s="46"/>
      <c r="B204" s="47" t="s">
        <v>49</v>
      </c>
      <c r="C204" s="50">
        <v>3255.0</v>
      </c>
      <c r="D204" s="50" t="s">
        <v>36</v>
      </c>
      <c r="E204" s="56">
        <v>46052.0</v>
      </c>
      <c r="F204" s="50" t="s">
        <v>590</v>
      </c>
      <c r="G204" s="50" t="s">
        <v>51</v>
      </c>
      <c r="H204" s="50" t="s">
        <v>591</v>
      </c>
      <c r="I204" s="50" t="s">
        <v>9</v>
      </c>
      <c r="J204" s="50"/>
      <c r="K204" s="50">
        <v>15.0</v>
      </c>
      <c r="L204" s="56">
        <f t="shared" si="1"/>
        <v>46067</v>
      </c>
      <c r="M204" s="35" t="s">
        <v>54</v>
      </c>
      <c r="N204" s="52">
        <v>46057.0</v>
      </c>
      <c r="O204" s="46"/>
      <c r="P204" s="50" t="s">
        <v>592</v>
      </c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ht="75.0" customHeight="1">
      <c r="A205" s="46"/>
      <c r="B205" s="47" t="s">
        <v>49</v>
      </c>
      <c r="C205" s="50">
        <v>3275.0</v>
      </c>
      <c r="D205" s="50" t="s">
        <v>36</v>
      </c>
      <c r="E205" s="56">
        <v>46052.0</v>
      </c>
      <c r="F205" s="50" t="s">
        <v>593</v>
      </c>
      <c r="G205" s="50" t="s">
        <v>51</v>
      </c>
      <c r="H205" s="50" t="s">
        <v>594</v>
      </c>
      <c r="I205" s="50" t="s">
        <v>21</v>
      </c>
      <c r="J205" s="50"/>
      <c r="K205" s="50">
        <v>15.0</v>
      </c>
      <c r="L205" s="56">
        <f t="shared" si="1"/>
        <v>46067</v>
      </c>
      <c r="M205" s="35" t="s">
        <v>54</v>
      </c>
      <c r="N205" s="52">
        <v>46058.0</v>
      </c>
      <c r="O205" s="50"/>
      <c r="P205" s="50" t="s">
        <v>595</v>
      </c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ht="75.0" customHeight="1">
      <c r="A206" s="46"/>
      <c r="B206" s="47" t="s">
        <v>49</v>
      </c>
      <c r="C206" s="50">
        <v>3283.0</v>
      </c>
      <c r="D206" s="50" t="s">
        <v>36</v>
      </c>
      <c r="E206" s="56">
        <v>46052.0</v>
      </c>
      <c r="F206" s="50" t="s">
        <v>596</v>
      </c>
      <c r="G206" s="50" t="s">
        <v>51</v>
      </c>
      <c r="H206" s="50" t="s">
        <v>597</v>
      </c>
      <c r="I206" s="50" t="s">
        <v>20</v>
      </c>
      <c r="J206" s="50"/>
      <c r="K206" s="50">
        <v>15.0</v>
      </c>
      <c r="L206" s="56">
        <f t="shared" si="1"/>
        <v>46067</v>
      </c>
      <c r="M206" s="35" t="s">
        <v>54</v>
      </c>
      <c r="N206" s="52">
        <v>46058.0</v>
      </c>
      <c r="O206" s="50"/>
      <c r="P206" s="50" t="s">
        <v>598</v>
      </c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ht="75.0" customHeight="1">
      <c r="A207" s="46"/>
      <c r="B207" s="47" t="s">
        <v>49</v>
      </c>
      <c r="C207" s="50">
        <v>3377.0</v>
      </c>
      <c r="D207" s="50" t="s">
        <v>36</v>
      </c>
      <c r="E207" s="56">
        <v>46052.0</v>
      </c>
      <c r="F207" s="50" t="s">
        <v>599</v>
      </c>
      <c r="G207" s="50" t="s">
        <v>51</v>
      </c>
      <c r="H207" s="50" t="s">
        <v>600</v>
      </c>
      <c r="I207" s="50" t="s">
        <v>24</v>
      </c>
      <c r="J207" s="50"/>
      <c r="K207" s="50">
        <v>15.0</v>
      </c>
      <c r="L207" s="56">
        <f t="shared" si="1"/>
        <v>46067</v>
      </c>
      <c r="M207" s="35" t="s">
        <v>54</v>
      </c>
      <c r="N207" s="52">
        <v>46058.0</v>
      </c>
      <c r="O207" s="50"/>
      <c r="P207" s="50" t="s">
        <v>601</v>
      </c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ht="75.0" customHeight="1">
      <c r="A208" s="46"/>
      <c r="B208" s="47" t="s">
        <v>49</v>
      </c>
      <c r="C208" s="50">
        <v>3381.0</v>
      </c>
      <c r="D208" s="50" t="s">
        <v>36</v>
      </c>
      <c r="E208" s="56">
        <v>46052.0</v>
      </c>
      <c r="F208" s="50" t="s">
        <v>602</v>
      </c>
      <c r="G208" s="50" t="s">
        <v>51</v>
      </c>
      <c r="H208" s="50" t="s">
        <v>603</v>
      </c>
      <c r="I208" s="50" t="s">
        <v>14</v>
      </c>
      <c r="J208" s="50"/>
      <c r="K208" s="50">
        <v>15.0</v>
      </c>
      <c r="L208" s="56">
        <f t="shared" si="1"/>
        <v>46067</v>
      </c>
      <c r="M208" s="35" t="s">
        <v>61</v>
      </c>
      <c r="N208" s="56">
        <v>46072.0</v>
      </c>
      <c r="O208" s="46"/>
      <c r="P208" s="50" t="s">
        <v>604</v>
      </c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ht="75.0" customHeight="1">
      <c r="A209" s="46"/>
      <c r="B209" s="47" t="s">
        <v>49</v>
      </c>
      <c r="C209" s="50">
        <v>3450.0</v>
      </c>
      <c r="D209" s="50" t="s">
        <v>36</v>
      </c>
      <c r="E209" s="56">
        <v>46052.0</v>
      </c>
      <c r="F209" s="50" t="s">
        <v>605</v>
      </c>
      <c r="G209" s="50" t="s">
        <v>51</v>
      </c>
      <c r="H209" s="50" t="s">
        <v>606</v>
      </c>
      <c r="I209" s="50" t="s">
        <v>24</v>
      </c>
      <c r="J209" s="50"/>
      <c r="K209" s="50">
        <v>15.0</v>
      </c>
      <c r="L209" s="56">
        <f t="shared" si="1"/>
        <v>46067</v>
      </c>
      <c r="M209" s="35" t="s">
        <v>54</v>
      </c>
      <c r="N209" s="52">
        <v>46058.0</v>
      </c>
      <c r="O209" s="50"/>
      <c r="P209" s="50" t="s">
        <v>607</v>
      </c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ht="75.0" customHeight="1">
      <c r="A210" s="46"/>
      <c r="B210" s="47" t="s">
        <v>49</v>
      </c>
      <c r="C210" s="50">
        <v>3299.0</v>
      </c>
      <c r="D210" s="50" t="s">
        <v>36</v>
      </c>
      <c r="E210" s="56">
        <v>46052.0</v>
      </c>
      <c r="F210" s="50" t="s">
        <v>608</v>
      </c>
      <c r="G210" s="50" t="s">
        <v>51</v>
      </c>
      <c r="H210" s="50" t="s">
        <v>252</v>
      </c>
      <c r="I210" s="50" t="s">
        <v>21</v>
      </c>
      <c r="J210" s="50"/>
      <c r="K210" s="50">
        <v>15.0</v>
      </c>
      <c r="L210" s="56">
        <f t="shared" si="1"/>
        <v>46067</v>
      </c>
      <c r="M210" s="35" t="s">
        <v>54</v>
      </c>
      <c r="N210" s="52">
        <v>46062.0</v>
      </c>
      <c r="O210" s="46"/>
      <c r="P210" s="50" t="s">
        <v>609</v>
      </c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ht="75.0" customHeight="1">
      <c r="A211" s="46"/>
      <c r="B211" s="47" t="s">
        <v>49</v>
      </c>
      <c r="C211" s="50">
        <v>3313.0</v>
      </c>
      <c r="D211" s="50" t="s">
        <v>36</v>
      </c>
      <c r="E211" s="56">
        <v>46052.0</v>
      </c>
      <c r="F211" s="50" t="s">
        <v>610</v>
      </c>
      <c r="G211" s="50" t="s">
        <v>51</v>
      </c>
      <c r="H211" s="50" t="s">
        <v>611</v>
      </c>
      <c r="I211" s="50" t="s">
        <v>14</v>
      </c>
      <c r="J211" s="50"/>
      <c r="K211" s="50">
        <v>15.0</v>
      </c>
      <c r="L211" s="56">
        <f t="shared" si="1"/>
        <v>46067</v>
      </c>
      <c r="M211" s="35" t="s">
        <v>61</v>
      </c>
      <c r="N211" s="64">
        <v>46072.0</v>
      </c>
      <c r="O211" s="46"/>
      <c r="P211" s="50" t="s">
        <v>612</v>
      </c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ht="75.0" customHeight="1">
      <c r="A212" s="46"/>
      <c r="B212" s="47" t="s">
        <v>49</v>
      </c>
      <c r="C212" s="50">
        <v>3373.0</v>
      </c>
      <c r="D212" s="50" t="s">
        <v>36</v>
      </c>
      <c r="E212" s="56">
        <v>46052.0</v>
      </c>
      <c r="F212" s="50" t="s">
        <v>613</v>
      </c>
      <c r="G212" s="50" t="s">
        <v>51</v>
      </c>
      <c r="H212" s="50" t="s">
        <v>614</v>
      </c>
      <c r="I212" s="50" t="s">
        <v>14</v>
      </c>
      <c r="J212" s="50"/>
      <c r="K212" s="50">
        <v>15.0</v>
      </c>
      <c r="L212" s="56">
        <f t="shared" si="1"/>
        <v>46067</v>
      </c>
      <c r="M212" s="35" t="s">
        <v>54</v>
      </c>
      <c r="N212" s="52">
        <v>46059.0</v>
      </c>
      <c r="O212" s="46"/>
      <c r="P212" s="50" t="s">
        <v>615</v>
      </c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ht="75.0" customHeight="1">
      <c r="A213" s="46"/>
      <c r="B213" s="47" t="s">
        <v>49</v>
      </c>
      <c r="C213" s="50">
        <v>3415.0</v>
      </c>
      <c r="D213" s="50" t="s">
        <v>67</v>
      </c>
      <c r="E213" s="56">
        <v>46052.0</v>
      </c>
      <c r="F213" s="50" t="s">
        <v>616</v>
      </c>
      <c r="G213" s="50" t="s">
        <v>51</v>
      </c>
      <c r="H213" s="50" t="s">
        <v>617</v>
      </c>
      <c r="I213" s="50" t="s">
        <v>24</v>
      </c>
      <c r="J213" s="50"/>
      <c r="K213" s="50">
        <v>15.0</v>
      </c>
      <c r="L213" s="56">
        <f t="shared" si="1"/>
        <v>46067</v>
      </c>
      <c r="M213" s="34" t="str">
        <f t="shared" ref="M213:M216" si="16">IF(L213="","",IF(L213&lt;TODAY(),"VENCIDA",IF(L213=TODAY(),"VENCE HOY","A TIEMPO")))</f>
        <v>VENCIDA</v>
      </c>
      <c r="N213" s="46"/>
      <c r="O213" s="46"/>
      <c r="P213" s="50" t="s">
        <v>618</v>
      </c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ht="75.0" customHeight="1">
      <c r="A214" s="46"/>
      <c r="B214" s="47" t="s">
        <v>49</v>
      </c>
      <c r="C214" s="50">
        <v>3457.0</v>
      </c>
      <c r="D214" s="50" t="s">
        <v>67</v>
      </c>
      <c r="E214" s="56">
        <v>46052.0</v>
      </c>
      <c r="F214" s="50" t="s">
        <v>619</v>
      </c>
      <c r="G214" s="50" t="s">
        <v>51</v>
      </c>
      <c r="H214" s="50" t="s">
        <v>620</v>
      </c>
      <c r="I214" s="50" t="s">
        <v>12</v>
      </c>
      <c r="J214" s="50"/>
      <c r="K214" s="50">
        <v>15.0</v>
      </c>
      <c r="L214" s="56">
        <f t="shared" si="1"/>
        <v>46067</v>
      </c>
      <c r="M214" s="34" t="str">
        <f t="shared" si="16"/>
        <v>VENCIDA</v>
      </c>
      <c r="N214" s="46"/>
      <c r="O214" s="46"/>
      <c r="P214" s="46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ht="75.0" customHeight="1">
      <c r="A215" s="46"/>
      <c r="B215" s="47" t="s">
        <v>49</v>
      </c>
      <c r="C215" s="50">
        <v>3509.0</v>
      </c>
      <c r="D215" s="50" t="s">
        <v>67</v>
      </c>
      <c r="E215" s="56">
        <v>46052.0</v>
      </c>
      <c r="F215" s="50" t="s">
        <v>518</v>
      </c>
      <c r="G215" s="50" t="s">
        <v>51</v>
      </c>
      <c r="H215" s="50" t="s">
        <v>621</v>
      </c>
      <c r="I215" s="50" t="s">
        <v>24</v>
      </c>
      <c r="J215" s="50"/>
      <c r="K215" s="50">
        <v>15.0</v>
      </c>
      <c r="L215" s="56">
        <f t="shared" si="1"/>
        <v>46067</v>
      </c>
      <c r="M215" s="34" t="str">
        <f t="shared" si="16"/>
        <v>VENCIDA</v>
      </c>
      <c r="N215" s="46"/>
      <c r="O215" s="46"/>
      <c r="P215" s="50" t="s">
        <v>618</v>
      </c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ht="75.0" customHeight="1">
      <c r="A216" s="46"/>
      <c r="B216" s="47" t="s">
        <v>49</v>
      </c>
      <c r="C216" s="50">
        <v>3510.0</v>
      </c>
      <c r="D216" s="50" t="s">
        <v>67</v>
      </c>
      <c r="E216" s="56">
        <v>46052.0</v>
      </c>
      <c r="F216" s="50" t="s">
        <v>518</v>
      </c>
      <c r="G216" s="50" t="s">
        <v>51</v>
      </c>
      <c r="H216" s="50" t="s">
        <v>622</v>
      </c>
      <c r="I216" s="50"/>
      <c r="J216" s="50" t="s">
        <v>623</v>
      </c>
      <c r="K216" s="50">
        <v>10.0</v>
      </c>
      <c r="L216" s="56">
        <f t="shared" si="1"/>
        <v>46062</v>
      </c>
      <c r="M216" s="34" t="str">
        <f t="shared" si="16"/>
        <v>VENCIDA</v>
      </c>
      <c r="N216" s="46"/>
      <c r="O216" s="46"/>
      <c r="P216" s="50" t="s">
        <v>624</v>
      </c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ht="75.0" customHeight="1">
      <c r="A217" s="46"/>
      <c r="B217" s="47" t="s">
        <v>49</v>
      </c>
      <c r="C217" s="50">
        <v>3524.0</v>
      </c>
      <c r="D217" s="50" t="s">
        <v>67</v>
      </c>
      <c r="E217" s="56">
        <v>46052.0</v>
      </c>
      <c r="F217" s="50" t="s">
        <v>574</v>
      </c>
      <c r="G217" s="50" t="s">
        <v>51</v>
      </c>
      <c r="H217" s="50" t="s">
        <v>625</v>
      </c>
      <c r="I217" s="50" t="s">
        <v>12</v>
      </c>
      <c r="J217" s="50"/>
      <c r="K217" s="50">
        <v>15.0</v>
      </c>
      <c r="L217" s="56">
        <f t="shared" si="1"/>
        <v>46067</v>
      </c>
      <c r="M217" s="35" t="s">
        <v>54</v>
      </c>
      <c r="N217" s="52">
        <v>46055.0</v>
      </c>
      <c r="O217" s="46"/>
      <c r="P217" s="50" t="s">
        <v>626</v>
      </c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ht="75.0" customHeight="1">
      <c r="A218" s="46"/>
      <c r="B218" s="47" t="s">
        <v>49</v>
      </c>
      <c r="C218" s="50">
        <v>3541.0</v>
      </c>
      <c r="D218" s="40" t="s">
        <v>36</v>
      </c>
      <c r="E218" s="56">
        <v>46052.0</v>
      </c>
      <c r="F218" s="50" t="s">
        <v>627</v>
      </c>
      <c r="G218" s="50" t="s">
        <v>51</v>
      </c>
      <c r="H218" s="50" t="s">
        <v>628</v>
      </c>
      <c r="I218" s="50" t="s">
        <v>19</v>
      </c>
      <c r="J218" s="50"/>
      <c r="K218" s="50">
        <v>15.0</v>
      </c>
      <c r="L218" s="56">
        <f t="shared" si="1"/>
        <v>46067</v>
      </c>
      <c r="M218" s="34" t="str">
        <f>IF(L218="","",IF(L218&lt;TODAY(),"VENCIDA",IF(L218=TODAY(),"VENCE HOY","A TIEMPO")))</f>
        <v>VENCIDA</v>
      </c>
      <c r="N218" s="46"/>
      <c r="O218" s="46"/>
      <c r="P218" s="46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ht="75.0" customHeight="1">
      <c r="A219" s="46"/>
      <c r="B219" s="47" t="s">
        <v>49</v>
      </c>
      <c r="C219" s="50">
        <v>3551.0</v>
      </c>
      <c r="D219" s="40" t="s">
        <v>36</v>
      </c>
      <c r="E219" s="56">
        <v>46052.0</v>
      </c>
      <c r="F219" s="50" t="s">
        <v>629</v>
      </c>
      <c r="G219" s="50" t="s">
        <v>51</v>
      </c>
      <c r="H219" s="50" t="s">
        <v>629</v>
      </c>
      <c r="I219" s="50" t="s">
        <v>29</v>
      </c>
      <c r="J219" s="50" t="s">
        <v>630</v>
      </c>
      <c r="K219" s="50">
        <v>15.0</v>
      </c>
      <c r="L219" s="56">
        <f t="shared" si="1"/>
        <v>46067</v>
      </c>
      <c r="M219" s="35" t="s">
        <v>54</v>
      </c>
      <c r="N219" s="52">
        <v>46059.0</v>
      </c>
      <c r="O219" s="46"/>
      <c r="P219" s="50" t="s">
        <v>631</v>
      </c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ht="75.0" customHeight="1">
      <c r="A220" s="46"/>
      <c r="B220" s="47" t="s">
        <v>49</v>
      </c>
      <c r="C220" s="50">
        <v>3558.0</v>
      </c>
      <c r="D220" s="40" t="s">
        <v>36</v>
      </c>
      <c r="E220" s="56">
        <v>46052.0</v>
      </c>
      <c r="F220" s="50" t="s">
        <v>632</v>
      </c>
      <c r="G220" s="50" t="s">
        <v>51</v>
      </c>
      <c r="H220" s="50" t="s">
        <v>633</v>
      </c>
      <c r="I220" s="50" t="s">
        <v>20</v>
      </c>
      <c r="J220" s="50"/>
      <c r="K220" s="50">
        <v>15.0</v>
      </c>
      <c r="L220" s="56">
        <f t="shared" si="1"/>
        <v>46067</v>
      </c>
      <c r="M220" s="35" t="s">
        <v>54</v>
      </c>
      <c r="N220" s="51">
        <v>46056.0</v>
      </c>
      <c r="O220" s="50">
        <v>5411.0</v>
      </c>
      <c r="P220" s="46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ht="75.0" customHeight="1">
      <c r="A221" s="46"/>
      <c r="B221" s="47" t="s">
        <v>49</v>
      </c>
      <c r="C221" s="50"/>
      <c r="D221" s="40"/>
      <c r="E221" s="56"/>
      <c r="F221" s="50"/>
      <c r="G221" s="50"/>
      <c r="H221" s="50"/>
      <c r="I221" s="50"/>
      <c r="J221" s="50"/>
      <c r="K221" s="50"/>
      <c r="L221" s="50"/>
      <c r="M221" s="34"/>
      <c r="N221" s="46"/>
      <c r="O221" s="46"/>
      <c r="P221" s="46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ht="75.0" customHeight="1">
      <c r="A222" s="46"/>
      <c r="B222" s="47" t="s">
        <v>49</v>
      </c>
      <c r="C222" s="50"/>
      <c r="D222" s="40"/>
      <c r="E222" s="56"/>
      <c r="F222" s="50"/>
      <c r="G222" s="50"/>
      <c r="H222" s="50"/>
      <c r="I222" s="50"/>
      <c r="J222" s="50"/>
      <c r="K222" s="50"/>
      <c r="L222" s="50"/>
      <c r="M222" s="35"/>
      <c r="N222" s="52"/>
      <c r="O222" s="46"/>
      <c r="P222" s="50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ht="75.0" customHeight="1">
      <c r="A223" s="46"/>
      <c r="B223" s="47" t="s">
        <v>49</v>
      </c>
      <c r="C223" s="50"/>
      <c r="D223" s="40"/>
      <c r="E223" s="56"/>
      <c r="F223" s="50"/>
      <c r="G223" s="50"/>
      <c r="H223" s="50"/>
      <c r="I223" s="50"/>
      <c r="J223" s="50"/>
      <c r="K223" s="50"/>
      <c r="L223" s="50"/>
      <c r="M223" s="34"/>
      <c r="N223" s="46"/>
      <c r="O223" s="46"/>
      <c r="P223" s="46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ht="75.0" customHeight="1">
      <c r="A224" s="46"/>
      <c r="B224" s="47" t="s">
        <v>49</v>
      </c>
      <c r="C224" s="50"/>
      <c r="D224" s="40"/>
      <c r="E224" s="56"/>
      <c r="F224" s="50"/>
      <c r="G224" s="50"/>
      <c r="H224" s="50"/>
      <c r="I224" s="50"/>
      <c r="J224" s="50"/>
      <c r="K224" s="50"/>
      <c r="L224" s="50"/>
      <c r="M224" s="34"/>
      <c r="N224" s="46"/>
      <c r="O224" s="46"/>
      <c r="P224" s="46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ht="75.0" customHeight="1">
      <c r="A225" s="46"/>
      <c r="B225" s="47" t="s">
        <v>49</v>
      </c>
      <c r="C225" s="50"/>
      <c r="D225" s="40"/>
      <c r="E225" s="56"/>
      <c r="F225" s="50"/>
      <c r="G225" s="50"/>
      <c r="H225" s="50"/>
      <c r="I225" s="50"/>
      <c r="J225" s="50"/>
      <c r="K225" s="50"/>
      <c r="L225" s="50"/>
      <c r="M225" s="34"/>
      <c r="N225" s="46"/>
      <c r="O225" s="46"/>
      <c r="P225" s="46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ht="75.0" customHeight="1">
      <c r="A226" s="46"/>
      <c r="B226" s="57"/>
      <c r="C226" s="50"/>
      <c r="D226" s="40"/>
      <c r="E226" s="56"/>
      <c r="F226" s="50"/>
      <c r="G226" s="50"/>
      <c r="H226" s="50"/>
      <c r="I226" s="50"/>
      <c r="J226" s="50"/>
      <c r="K226" s="50"/>
      <c r="L226" s="50"/>
      <c r="M226" s="34"/>
      <c r="N226" s="46"/>
      <c r="O226" s="46"/>
      <c r="P226" s="46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ht="75.0" customHeight="1">
      <c r="A227" s="46"/>
      <c r="B227" s="47"/>
      <c r="C227" s="50"/>
      <c r="D227" s="40"/>
      <c r="E227" s="56"/>
      <c r="F227" s="50"/>
      <c r="G227" s="50"/>
      <c r="H227" s="50"/>
      <c r="I227" s="50"/>
      <c r="J227" s="50"/>
      <c r="K227" s="50"/>
      <c r="L227" s="50"/>
      <c r="M227" s="34"/>
      <c r="N227" s="46"/>
      <c r="O227" s="46"/>
      <c r="P227" s="46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ht="75.0" customHeight="1">
      <c r="A228" s="46"/>
      <c r="B228" s="47"/>
      <c r="C228" s="50"/>
      <c r="D228" s="40"/>
      <c r="E228" s="56"/>
      <c r="F228" s="50"/>
      <c r="G228" s="50"/>
      <c r="H228" s="50"/>
      <c r="I228" s="50"/>
      <c r="J228" s="50"/>
      <c r="K228" s="50"/>
      <c r="L228" s="50"/>
      <c r="M228" s="34"/>
      <c r="N228" s="46"/>
      <c r="O228" s="46"/>
      <c r="P228" s="46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ht="75.0" customHeight="1">
      <c r="A229" s="46"/>
      <c r="B229" s="47"/>
      <c r="C229" s="50"/>
      <c r="D229" s="40"/>
      <c r="E229" s="56"/>
      <c r="F229" s="50"/>
      <c r="G229" s="50"/>
      <c r="H229" s="50"/>
      <c r="I229" s="50"/>
      <c r="J229" s="50"/>
      <c r="K229" s="50"/>
      <c r="L229" s="50"/>
      <c r="M229" s="34"/>
      <c r="N229" s="46"/>
      <c r="O229" s="46"/>
      <c r="P229" s="46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ht="75.0" customHeight="1">
      <c r="A230" s="46"/>
      <c r="B230" s="47"/>
      <c r="C230" s="50"/>
      <c r="D230" s="40"/>
      <c r="E230" s="56"/>
      <c r="F230" s="50"/>
      <c r="G230" s="50"/>
      <c r="H230" s="50"/>
      <c r="I230" s="50"/>
      <c r="J230" s="50"/>
      <c r="K230" s="50"/>
      <c r="L230" s="50"/>
      <c r="M230" s="34"/>
      <c r="N230" s="46"/>
      <c r="O230" s="46"/>
      <c r="P230" s="46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ht="75.0" customHeight="1">
      <c r="A231" s="46"/>
      <c r="B231" s="47"/>
      <c r="C231" s="50"/>
      <c r="D231" s="40"/>
      <c r="E231" s="56"/>
      <c r="F231" s="50"/>
      <c r="G231" s="50"/>
      <c r="H231" s="50"/>
      <c r="I231" s="50"/>
      <c r="J231" s="50"/>
      <c r="K231" s="50"/>
      <c r="L231" s="50"/>
      <c r="M231" s="34"/>
      <c r="N231" s="46"/>
      <c r="O231" s="46"/>
      <c r="P231" s="46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ht="75.0" customHeight="1">
      <c r="A232" s="46"/>
      <c r="B232" s="47"/>
      <c r="C232" s="50"/>
      <c r="D232" s="40"/>
      <c r="E232" s="56"/>
      <c r="F232" s="50"/>
      <c r="G232" s="50"/>
      <c r="H232" s="50"/>
      <c r="I232" s="50"/>
      <c r="J232" s="50"/>
      <c r="K232" s="50"/>
      <c r="L232" s="50"/>
      <c r="M232" s="34"/>
      <c r="N232" s="46"/>
      <c r="O232" s="46"/>
      <c r="P232" s="46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ht="75.0" customHeight="1">
      <c r="A233" s="46"/>
      <c r="B233" s="47"/>
      <c r="C233" s="50"/>
      <c r="D233" s="40"/>
      <c r="E233" s="56"/>
      <c r="F233" s="50"/>
      <c r="G233" s="50"/>
      <c r="H233" s="50"/>
      <c r="I233" s="50"/>
      <c r="J233" s="50"/>
      <c r="K233" s="50"/>
      <c r="L233" s="50"/>
      <c r="M233" s="34"/>
      <c r="N233" s="46"/>
      <c r="O233" s="46"/>
      <c r="P233" s="46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ht="75.0" customHeight="1">
      <c r="A234" s="46"/>
      <c r="B234" s="47"/>
      <c r="C234" s="50"/>
      <c r="D234" s="40"/>
      <c r="E234" s="56"/>
      <c r="F234" s="50"/>
      <c r="G234" s="50"/>
      <c r="H234" s="50"/>
      <c r="I234" s="50"/>
      <c r="J234" s="50"/>
      <c r="K234" s="50"/>
      <c r="L234" s="50"/>
      <c r="M234" s="34"/>
      <c r="N234" s="46"/>
      <c r="O234" s="46"/>
      <c r="P234" s="46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ht="75.0" customHeight="1">
      <c r="A235" s="46"/>
      <c r="B235" s="47"/>
      <c r="C235" s="50"/>
      <c r="D235" s="40"/>
      <c r="E235" s="56"/>
      <c r="F235" s="50"/>
      <c r="G235" s="50"/>
      <c r="H235" s="50"/>
      <c r="I235" s="50"/>
      <c r="J235" s="50"/>
      <c r="K235" s="50"/>
      <c r="L235" s="50"/>
      <c r="M235" s="34"/>
      <c r="N235" s="46"/>
      <c r="O235" s="46"/>
      <c r="P235" s="46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ht="75.0" customHeight="1">
      <c r="A236" s="46"/>
      <c r="B236" s="47"/>
      <c r="C236" s="50"/>
      <c r="D236" s="40"/>
      <c r="E236" s="56"/>
      <c r="F236" s="50"/>
      <c r="G236" s="50"/>
      <c r="H236" s="50"/>
      <c r="I236" s="50"/>
      <c r="J236" s="50"/>
      <c r="K236" s="50"/>
      <c r="L236" s="50"/>
      <c r="M236" s="34"/>
      <c r="N236" s="46"/>
      <c r="O236" s="46"/>
      <c r="P236" s="46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ht="75.0" customHeight="1">
      <c r="A237" s="46"/>
      <c r="B237" s="47"/>
      <c r="C237" s="50"/>
      <c r="D237" s="40"/>
      <c r="E237" s="56"/>
      <c r="F237" s="50"/>
      <c r="G237" s="50"/>
      <c r="H237" s="50"/>
      <c r="I237" s="50"/>
      <c r="J237" s="50"/>
      <c r="K237" s="50"/>
      <c r="L237" s="50"/>
      <c r="M237" s="34"/>
      <c r="N237" s="46"/>
      <c r="O237" s="46"/>
      <c r="P237" s="46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ht="75.0" customHeight="1">
      <c r="A238" s="46"/>
      <c r="B238" s="47"/>
      <c r="C238" s="50"/>
      <c r="D238" s="40"/>
      <c r="E238" s="56"/>
      <c r="F238" s="50"/>
      <c r="G238" s="50"/>
      <c r="H238" s="50"/>
      <c r="I238" s="50"/>
      <c r="J238" s="50"/>
      <c r="K238" s="50"/>
      <c r="L238" s="50"/>
      <c r="M238" s="34"/>
      <c r="N238" s="46"/>
      <c r="O238" s="46"/>
      <c r="P238" s="46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ht="75.0" customHeight="1">
      <c r="A239" s="46"/>
      <c r="B239" s="47"/>
      <c r="C239" s="50"/>
      <c r="D239" s="40"/>
      <c r="E239" s="56"/>
      <c r="F239" s="50"/>
      <c r="G239" s="50"/>
      <c r="H239" s="50"/>
      <c r="I239" s="50"/>
      <c r="J239" s="50"/>
      <c r="K239" s="50"/>
      <c r="L239" s="50"/>
      <c r="M239" s="34"/>
      <c r="N239" s="46"/>
      <c r="O239" s="46"/>
      <c r="P239" s="46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ht="75.0" customHeight="1">
      <c r="A240" s="46"/>
      <c r="B240" s="47"/>
      <c r="C240" s="50"/>
      <c r="D240" s="40"/>
      <c r="E240" s="56"/>
      <c r="F240" s="50"/>
      <c r="G240" s="50"/>
      <c r="H240" s="50"/>
      <c r="I240" s="50"/>
      <c r="J240" s="50"/>
      <c r="K240" s="50"/>
      <c r="L240" s="50"/>
      <c r="M240" s="34"/>
      <c r="N240" s="46"/>
      <c r="O240" s="46"/>
      <c r="P240" s="46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ht="75.0" customHeight="1">
      <c r="A241" s="46"/>
      <c r="B241" s="47"/>
      <c r="C241" s="50"/>
      <c r="D241" s="40"/>
      <c r="E241" s="56"/>
      <c r="F241" s="50"/>
      <c r="G241" s="50"/>
      <c r="H241" s="50"/>
      <c r="I241" s="50"/>
      <c r="J241" s="50"/>
      <c r="K241" s="50"/>
      <c r="L241" s="50"/>
      <c r="M241" s="34"/>
      <c r="N241" s="46"/>
      <c r="O241" s="46"/>
      <c r="P241" s="46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ht="75.0" customHeight="1">
      <c r="A242" s="46"/>
      <c r="B242" s="47"/>
      <c r="C242" s="50"/>
      <c r="D242" s="40"/>
      <c r="E242" s="56"/>
      <c r="F242" s="50"/>
      <c r="G242" s="50"/>
      <c r="H242" s="50"/>
      <c r="I242" s="50"/>
      <c r="J242" s="50"/>
      <c r="K242" s="50"/>
      <c r="L242" s="50"/>
      <c r="M242" s="34"/>
      <c r="N242" s="46"/>
      <c r="O242" s="46"/>
      <c r="P242" s="46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ht="75.0" customHeight="1">
      <c r="A243" s="46"/>
      <c r="B243" s="47"/>
      <c r="C243" s="50"/>
      <c r="D243" s="40"/>
      <c r="E243" s="56"/>
      <c r="F243" s="50"/>
      <c r="G243" s="50"/>
      <c r="H243" s="50"/>
      <c r="I243" s="50"/>
      <c r="J243" s="50"/>
      <c r="K243" s="50"/>
      <c r="L243" s="50"/>
      <c r="M243" s="34"/>
      <c r="N243" s="46"/>
      <c r="O243" s="46"/>
      <c r="P243" s="46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ht="75.0" customHeight="1">
      <c r="A244" s="46"/>
      <c r="B244" s="47"/>
      <c r="C244" s="50"/>
      <c r="D244" s="40"/>
      <c r="E244" s="56"/>
      <c r="F244" s="50"/>
      <c r="G244" s="50"/>
      <c r="H244" s="50"/>
      <c r="I244" s="50"/>
      <c r="J244" s="50"/>
      <c r="K244" s="50"/>
      <c r="L244" s="50"/>
      <c r="M244" s="34"/>
      <c r="N244" s="46"/>
      <c r="O244" s="46"/>
      <c r="P244" s="46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ht="75.0" customHeight="1">
      <c r="A245" s="46"/>
      <c r="B245" s="47"/>
      <c r="C245" s="50"/>
      <c r="D245" s="40"/>
      <c r="E245" s="56"/>
      <c r="F245" s="50"/>
      <c r="G245" s="50"/>
      <c r="H245" s="50"/>
      <c r="I245" s="50"/>
      <c r="J245" s="50"/>
      <c r="K245" s="50"/>
      <c r="L245" s="50"/>
      <c r="M245" s="34"/>
      <c r="N245" s="46"/>
      <c r="O245" s="46"/>
      <c r="P245" s="46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ht="75.0" customHeight="1">
      <c r="A246" s="46"/>
      <c r="B246" s="47"/>
      <c r="C246" s="50"/>
      <c r="D246" s="40"/>
      <c r="E246" s="56"/>
      <c r="F246" s="50"/>
      <c r="G246" s="50"/>
      <c r="H246" s="50"/>
      <c r="I246" s="50"/>
      <c r="J246" s="50"/>
      <c r="K246" s="50"/>
      <c r="L246" s="50"/>
      <c r="M246" s="34"/>
      <c r="N246" s="46"/>
      <c r="O246" s="46"/>
      <c r="P246" s="46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ht="75.0" customHeight="1">
      <c r="A247" s="46"/>
      <c r="B247" s="47"/>
      <c r="C247" s="50"/>
      <c r="D247" s="40"/>
      <c r="E247" s="56"/>
      <c r="F247" s="50"/>
      <c r="G247" s="50"/>
      <c r="H247" s="50"/>
      <c r="I247" s="50"/>
      <c r="J247" s="50"/>
      <c r="K247" s="50"/>
      <c r="L247" s="50"/>
      <c r="M247" s="34"/>
      <c r="N247" s="46"/>
      <c r="O247" s="46"/>
      <c r="P247" s="46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ht="75.0" customHeight="1">
      <c r="A248" s="46"/>
      <c r="B248" s="47"/>
      <c r="C248" s="50"/>
      <c r="D248" s="40"/>
      <c r="E248" s="56"/>
      <c r="F248" s="50"/>
      <c r="G248" s="50"/>
      <c r="H248" s="50"/>
      <c r="I248" s="50"/>
      <c r="J248" s="50"/>
      <c r="K248" s="50"/>
      <c r="L248" s="50"/>
      <c r="M248" s="34"/>
      <c r="N248" s="46"/>
      <c r="O248" s="46"/>
      <c r="P248" s="46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ht="75.0" customHeight="1">
      <c r="A249" s="46"/>
      <c r="B249" s="47"/>
      <c r="C249" s="50"/>
      <c r="D249" s="40"/>
      <c r="E249" s="56"/>
      <c r="F249" s="50"/>
      <c r="G249" s="50"/>
      <c r="H249" s="50"/>
      <c r="I249" s="50"/>
      <c r="J249" s="50"/>
      <c r="K249" s="50"/>
      <c r="L249" s="50"/>
      <c r="M249" s="34"/>
      <c r="N249" s="46"/>
      <c r="O249" s="46"/>
      <c r="P249" s="46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ht="75.0" customHeight="1">
      <c r="A250" s="46"/>
      <c r="B250" s="47"/>
      <c r="C250" s="50"/>
      <c r="D250" s="40"/>
      <c r="E250" s="56"/>
      <c r="F250" s="50"/>
      <c r="G250" s="50"/>
      <c r="H250" s="50"/>
      <c r="I250" s="50"/>
      <c r="J250" s="50"/>
      <c r="K250" s="50"/>
      <c r="L250" s="50"/>
      <c r="M250" s="34"/>
      <c r="N250" s="46"/>
      <c r="O250" s="46"/>
      <c r="P250" s="46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ht="75.0" customHeight="1">
      <c r="A251" s="46"/>
      <c r="B251" s="47"/>
      <c r="C251" s="50"/>
      <c r="D251" s="40"/>
      <c r="E251" s="56"/>
      <c r="F251" s="50"/>
      <c r="G251" s="50"/>
      <c r="H251" s="50"/>
      <c r="I251" s="50"/>
      <c r="J251" s="50"/>
      <c r="K251" s="50"/>
      <c r="L251" s="50"/>
      <c r="M251" s="34"/>
      <c r="N251" s="46"/>
      <c r="O251" s="46"/>
      <c r="P251" s="46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ht="75.0" customHeight="1">
      <c r="A252" s="46"/>
      <c r="B252" s="47"/>
      <c r="C252" s="50"/>
      <c r="D252" s="40"/>
      <c r="E252" s="56"/>
      <c r="F252" s="50"/>
      <c r="G252" s="50"/>
      <c r="H252" s="50"/>
      <c r="I252" s="50"/>
      <c r="J252" s="50"/>
      <c r="K252" s="50"/>
      <c r="L252" s="50"/>
      <c r="M252" s="34"/>
      <c r="N252" s="46"/>
      <c r="O252" s="46"/>
      <c r="P252" s="46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ht="75.0" customHeight="1">
      <c r="A253" s="46"/>
      <c r="B253" s="47"/>
      <c r="C253" s="50"/>
      <c r="D253" s="40"/>
      <c r="E253" s="56"/>
      <c r="F253" s="50"/>
      <c r="G253" s="50"/>
      <c r="H253" s="50"/>
      <c r="I253" s="50"/>
      <c r="J253" s="50"/>
      <c r="K253" s="50"/>
      <c r="L253" s="50"/>
      <c r="M253" s="34"/>
      <c r="N253" s="46"/>
      <c r="O253" s="46"/>
      <c r="P253" s="46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ht="75.0" customHeight="1">
      <c r="A254" s="46"/>
      <c r="B254" s="47"/>
      <c r="C254" s="50"/>
      <c r="D254" s="40"/>
      <c r="E254" s="56"/>
      <c r="F254" s="50"/>
      <c r="G254" s="50"/>
      <c r="H254" s="50"/>
      <c r="I254" s="50"/>
      <c r="J254" s="50"/>
      <c r="K254" s="50"/>
      <c r="L254" s="50"/>
      <c r="M254" s="34"/>
      <c r="N254" s="46"/>
      <c r="O254" s="46"/>
      <c r="P254" s="46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ht="75.0" customHeight="1">
      <c r="A255" s="46"/>
      <c r="B255" s="47"/>
      <c r="C255" s="50"/>
      <c r="D255" s="40"/>
      <c r="E255" s="56"/>
      <c r="F255" s="50"/>
      <c r="G255" s="50"/>
      <c r="H255" s="50"/>
      <c r="I255" s="50"/>
      <c r="J255" s="50"/>
      <c r="K255" s="50"/>
      <c r="L255" s="50"/>
      <c r="M255" s="34"/>
      <c r="N255" s="46"/>
      <c r="O255" s="46"/>
      <c r="P255" s="46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ht="75.0" customHeight="1">
      <c r="A256" s="46"/>
      <c r="B256" s="47"/>
      <c r="C256" s="50"/>
      <c r="D256" s="40"/>
      <c r="E256" s="56"/>
      <c r="F256" s="50"/>
      <c r="G256" s="50"/>
      <c r="H256" s="50"/>
      <c r="I256" s="50"/>
      <c r="J256" s="50"/>
      <c r="K256" s="50"/>
      <c r="L256" s="50"/>
      <c r="M256" s="34"/>
      <c r="N256" s="46"/>
      <c r="O256" s="46"/>
      <c r="P256" s="46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ht="75.0" customHeight="1">
      <c r="A257" s="46"/>
      <c r="B257" s="57"/>
      <c r="C257" s="50"/>
      <c r="D257" s="40"/>
      <c r="E257" s="56"/>
      <c r="F257" s="50"/>
      <c r="G257" s="50"/>
      <c r="H257" s="50"/>
      <c r="I257" s="50"/>
      <c r="J257" s="50"/>
      <c r="K257" s="50"/>
      <c r="L257" s="50"/>
      <c r="M257" s="34"/>
      <c r="N257" s="46"/>
      <c r="O257" s="46"/>
      <c r="P257" s="46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ht="75.0" customHeight="1">
      <c r="A258" s="46"/>
      <c r="B258" s="47"/>
      <c r="C258" s="50"/>
      <c r="D258" s="40"/>
      <c r="E258" s="56"/>
      <c r="F258" s="50"/>
      <c r="G258" s="50"/>
      <c r="H258" s="50"/>
      <c r="I258" s="50"/>
      <c r="J258" s="50"/>
      <c r="K258" s="50"/>
      <c r="L258" s="50"/>
      <c r="M258" s="34"/>
      <c r="N258" s="46"/>
      <c r="O258" s="46"/>
      <c r="P258" s="46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ht="75.0" customHeight="1">
      <c r="A259" s="46"/>
      <c r="B259" s="57"/>
      <c r="C259" s="50"/>
      <c r="D259" s="40"/>
      <c r="E259" s="56"/>
      <c r="F259" s="50"/>
      <c r="G259" s="50"/>
      <c r="H259" s="50"/>
      <c r="I259" s="50"/>
      <c r="J259" s="50"/>
      <c r="K259" s="50"/>
      <c r="L259" s="50"/>
      <c r="M259" s="34"/>
      <c r="N259" s="46"/>
      <c r="O259" s="46"/>
      <c r="P259" s="46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ht="75.0" customHeight="1">
      <c r="A260" s="46"/>
      <c r="B260" s="47"/>
      <c r="C260" s="50"/>
      <c r="D260" s="40"/>
      <c r="E260" s="56"/>
      <c r="F260" s="50"/>
      <c r="G260" s="50"/>
      <c r="H260" s="50"/>
      <c r="I260" s="50"/>
      <c r="J260" s="50"/>
      <c r="K260" s="50"/>
      <c r="L260" s="50"/>
      <c r="M260" s="34"/>
      <c r="N260" s="46"/>
      <c r="O260" s="46"/>
      <c r="P260" s="46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ht="75.0" customHeight="1">
      <c r="A261" s="46"/>
      <c r="B261" s="47"/>
      <c r="C261" s="50"/>
      <c r="D261" s="40"/>
      <c r="E261" s="56"/>
      <c r="F261" s="50"/>
      <c r="G261" s="50"/>
      <c r="H261" s="50"/>
      <c r="I261" s="50"/>
      <c r="J261" s="50"/>
      <c r="K261" s="50"/>
      <c r="L261" s="50"/>
      <c r="M261" s="34"/>
      <c r="N261" s="46"/>
      <c r="O261" s="46"/>
      <c r="P261" s="46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ht="75.0" customHeight="1">
      <c r="A262" s="46"/>
      <c r="B262" s="47"/>
      <c r="C262" s="65"/>
      <c r="D262" s="40"/>
      <c r="E262" s="56"/>
      <c r="F262" s="50"/>
      <c r="G262" s="50"/>
      <c r="H262" s="50"/>
      <c r="I262" s="50"/>
      <c r="J262" s="50"/>
      <c r="K262" s="50"/>
      <c r="L262" s="50"/>
      <c r="M262" s="34"/>
      <c r="N262" s="46"/>
      <c r="O262" s="46"/>
      <c r="P262" s="46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ht="75.0" customHeight="1">
      <c r="A263" s="46"/>
      <c r="B263" s="47"/>
      <c r="C263" s="50"/>
      <c r="D263" s="40"/>
      <c r="E263" s="56"/>
      <c r="F263" s="50"/>
      <c r="G263" s="50"/>
      <c r="H263" s="50"/>
      <c r="I263" s="50"/>
      <c r="J263" s="50"/>
      <c r="K263" s="50"/>
      <c r="L263" s="50"/>
      <c r="M263" s="34"/>
      <c r="N263" s="46"/>
      <c r="O263" s="46"/>
      <c r="P263" s="46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ht="75.0" customHeight="1">
      <c r="A264" s="46"/>
      <c r="B264" s="47"/>
      <c r="C264" s="50"/>
      <c r="D264" s="40"/>
      <c r="E264" s="56"/>
      <c r="F264" s="50"/>
      <c r="G264" s="50"/>
      <c r="H264" s="50"/>
      <c r="I264" s="50"/>
      <c r="J264" s="50"/>
      <c r="K264" s="50"/>
      <c r="L264" s="50"/>
      <c r="M264" s="34"/>
      <c r="N264" s="46"/>
      <c r="O264" s="46"/>
      <c r="P264" s="46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ht="75.0" customHeight="1">
      <c r="A265" s="46"/>
      <c r="B265" s="47"/>
      <c r="C265" s="50"/>
      <c r="D265" s="40"/>
      <c r="E265" s="56"/>
      <c r="F265" s="50"/>
      <c r="G265" s="50"/>
      <c r="H265" s="50"/>
      <c r="I265" s="50"/>
      <c r="J265" s="50"/>
      <c r="K265" s="50"/>
      <c r="L265" s="50"/>
      <c r="M265" s="34"/>
      <c r="N265" s="46"/>
      <c r="O265" s="46"/>
      <c r="P265" s="46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ht="75.0" customHeight="1">
      <c r="A266" s="46"/>
      <c r="B266" s="47"/>
      <c r="C266" s="50"/>
      <c r="D266" s="40"/>
      <c r="E266" s="56"/>
      <c r="F266" s="50"/>
      <c r="G266" s="50"/>
      <c r="H266" s="50"/>
      <c r="I266" s="50"/>
      <c r="J266" s="50"/>
      <c r="K266" s="50"/>
      <c r="L266" s="50"/>
      <c r="M266" s="34"/>
      <c r="N266" s="46"/>
      <c r="O266" s="46"/>
      <c r="P266" s="46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ht="75.0" customHeight="1">
      <c r="A267" s="46"/>
      <c r="B267" s="47"/>
      <c r="C267" s="50"/>
      <c r="D267" s="40"/>
      <c r="E267" s="56"/>
      <c r="F267" s="50"/>
      <c r="G267" s="50"/>
      <c r="H267" s="50"/>
      <c r="I267" s="50"/>
      <c r="J267" s="50"/>
      <c r="K267" s="50"/>
      <c r="L267" s="50"/>
      <c r="M267" s="34"/>
      <c r="N267" s="46"/>
      <c r="O267" s="46"/>
      <c r="P267" s="46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ht="75.0" customHeight="1">
      <c r="A268" s="46"/>
      <c r="B268" s="47"/>
      <c r="C268" s="50"/>
      <c r="D268" s="40"/>
      <c r="E268" s="56"/>
      <c r="F268" s="50"/>
      <c r="G268" s="50"/>
      <c r="H268" s="50"/>
      <c r="I268" s="50"/>
      <c r="J268" s="50"/>
      <c r="K268" s="50"/>
      <c r="L268" s="50"/>
      <c r="M268" s="34"/>
      <c r="N268" s="46"/>
      <c r="O268" s="46"/>
      <c r="P268" s="46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ht="75.0" customHeight="1">
      <c r="A269" s="46"/>
      <c r="B269" s="47"/>
      <c r="C269" s="50"/>
      <c r="D269" s="40"/>
      <c r="E269" s="56"/>
      <c r="F269" s="50"/>
      <c r="G269" s="50"/>
      <c r="H269" s="50"/>
      <c r="I269" s="50"/>
      <c r="J269" s="50"/>
      <c r="K269" s="50"/>
      <c r="L269" s="50"/>
      <c r="M269" s="34"/>
      <c r="N269" s="46"/>
      <c r="O269" s="46"/>
      <c r="P269" s="46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ht="75.0" customHeight="1">
      <c r="A270" s="46"/>
      <c r="B270" s="47"/>
      <c r="C270" s="50"/>
      <c r="D270" s="40"/>
      <c r="E270" s="56"/>
      <c r="F270" s="50"/>
      <c r="G270" s="50"/>
      <c r="H270" s="50"/>
      <c r="I270" s="50"/>
      <c r="J270" s="50"/>
      <c r="K270" s="50"/>
      <c r="L270" s="50"/>
      <c r="M270" s="34"/>
      <c r="N270" s="46"/>
      <c r="O270" s="46"/>
      <c r="P270" s="46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ht="75.0" customHeight="1">
      <c r="A271" s="46"/>
      <c r="B271" s="47"/>
      <c r="C271" s="50"/>
      <c r="D271" s="40"/>
      <c r="E271" s="56"/>
      <c r="F271" s="50"/>
      <c r="G271" s="50"/>
      <c r="H271" s="50"/>
      <c r="I271" s="50"/>
      <c r="J271" s="50"/>
      <c r="K271" s="50"/>
      <c r="L271" s="50"/>
      <c r="M271" s="34"/>
      <c r="N271" s="46"/>
      <c r="O271" s="46"/>
      <c r="P271" s="46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ht="75.0" customHeight="1">
      <c r="A272" s="46"/>
      <c r="B272" s="47"/>
      <c r="C272" s="50"/>
      <c r="D272" s="40"/>
      <c r="E272" s="56"/>
      <c r="F272" s="50"/>
      <c r="G272" s="50"/>
      <c r="H272" s="50"/>
      <c r="I272" s="50"/>
      <c r="J272" s="50"/>
      <c r="K272" s="50"/>
      <c r="L272" s="50"/>
      <c r="M272" s="34"/>
      <c r="N272" s="46"/>
      <c r="O272" s="46"/>
      <c r="P272" s="46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ht="75.0" customHeight="1">
      <c r="A273" s="46"/>
      <c r="B273" s="47"/>
      <c r="C273" s="50"/>
      <c r="D273" s="40"/>
      <c r="E273" s="56"/>
      <c r="F273" s="50"/>
      <c r="G273" s="50"/>
      <c r="H273" s="50"/>
      <c r="I273" s="50"/>
      <c r="J273" s="50"/>
      <c r="K273" s="50"/>
      <c r="L273" s="50"/>
      <c r="M273" s="34"/>
      <c r="N273" s="46"/>
      <c r="O273" s="46"/>
      <c r="P273" s="46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ht="75.0" customHeight="1">
      <c r="A274" s="46"/>
      <c r="B274" s="47"/>
      <c r="C274" s="50"/>
      <c r="D274" s="40"/>
      <c r="E274" s="56"/>
      <c r="F274" s="50"/>
      <c r="G274" s="50"/>
      <c r="H274" s="50"/>
      <c r="I274" s="50"/>
      <c r="J274" s="50"/>
      <c r="K274" s="50"/>
      <c r="L274" s="50"/>
      <c r="M274" s="34"/>
      <c r="N274" s="46"/>
      <c r="O274" s="46"/>
      <c r="P274" s="46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ht="75.0" customHeight="1">
      <c r="A275" s="46"/>
      <c r="B275" s="47"/>
      <c r="C275" s="50"/>
      <c r="D275" s="40"/>
      <c r="E275" s="56"/>
      <c r="F275" s="50"/>
      <c r="G275" s="50"/>
      <c r="H275" s="50"/>
      <c r="I275" s="50"/>
      <c r="J275" s="50"/>
      <c r="K275" s="50"/>
      <c r="L275" s="50"/>
      <c r="M275" s="34"/>
      <c r="N275" s="46"/>
      <c r="O275" s="46"/>
      <c r="P275" s="46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ht="75.0" customHeight="1">
      <c r="A276" s="46"/>
      <c r="B276" s="47"/>
      <c r="C276" s="50"/>
      <c r="D276" s="40"/>
      <c r="E276" s="56"/>
      <c r="F276" s="50"/>
      <c r="G276" s="50"/>
      <c r="H276" s="50"/>
      <c r="I276" s="50"/>
      <c r="J276" s="50"/>
      <c r="K276" s="50"/>
      <c r="L276" s="50"/>
      <c r="M276" s="34"/>
      <c r="N276" s="46"/>
      <c r="O276" s="46"/>
      <c r="P276" s="46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ht="75.0" customHeight="1">
      <c r="A277" s="46"/>
      <c r="B277" s="47"/>
      <c r="C277" s="50"/>
      <c r="D277" s="40"/>
      <c r="E277" s="56"/>
      <c r="F277" s="50"/>
      <c r="G277" s="50"/>
      <c r="H277" s="50"/>
      <c r="I277" s="50"/>
      <c r="J277" s="50"/>
      <c r="K277" s="50"/>
      <c r="L277" s="50"/>
      <c r="M277" s="34"/>
      <c r="N277" s="46"/>
      <c r="O277" s="46"/>
      <c r="P277" s="46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ht="75.0" customHeight="1">
      <c r="A278" s="46"/>
      <c r="B278" s="47"/>
      <c r="C278" s="50"/>
      <c r="D278" s="40"/>
      <c r="E278" s="56"/>
      <c r="F278" s="50"/>
      <c r="G278" s="50"/>
      <c r="H278" s="50"/>
      <c r="I278" s="50"/>
      <c r="J278" s="50"/>
      <c r="K278" s="50"/>
      <c r="L278" s="50"/>
      <c r="M278" s="34"/>
      <c r="O278" s="46"/>
      <c r="P278" s="46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ht="75.0" customHeight="1">
      <c r="A279" s="58"/>
      <c r="B279" s="66"/>
      <c r="C279" s="61"/>
      <c r="D279" s="38"/>
      <c r="E279" s="56"/>
      <c r="F279" s="61"/>
      <c r="G279" s="61"/>
      <c r="H279" s="61"/>
      <c r="I279" s="61"/>
      <c r="J279" s="61"/>
      <c r="K279" s="61"/>
      <c r="L279" s="50"/>
      <c r="M279" s="67"/>
      <c r="N279" s="58"/>
      <c r="O279" s="58"/>
      <c r="P279" s="58"/>
      <c r="Q279" s="62"/>
      <c r="R279" s="62"/>
      <c r="S279" s="62"/>
      <c r="T279" s="62"/>
      <c r="U279" s="62"/>
      <c r="V279" s="62"/>
      <c r="W279" s="62"/>
      <c r="X279" s="62"/>
      <c r="Y279" s="62"/>
      <c r="Z279" s="62"/>
    </row>
    <row r="280" ht="75.0" customHeight="1">
      <c r="A280" s="46"/>
      <c r="B280" s="47"/>
      <c r="C280" s="50"/>
      <c r="D280" s="40"/>
      <c r="E280" s="56"/>
      <c r="F280" s="50"/>
      <c r="G280" s="50"/>
      <c r="H280" s="50"/>
      <c r="I280" s="50"/>
      <c r="J280" s="50"/>
      <c r="K280" s="50"/>
      <c r="L280" s="50"/>
      <c r="M280" s="34"/>
      <c r="N280" s="46"/>
      <c r="O280" s="46"/>
      <c r="P280" s="46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ht="75.0" customHeight="1">
      <c r="A281" s="46"/>
      <c r="B281" s="47"/>
      <c r="C281" s="50"/>
      <c r="D281" s="40"/>
      <c r="E281" s="56"/>
      <c r="F281" s="50"/>
      <c r="G281" s="50"/>
      <c r="H281" s="50"/>
      <c r="I281" s="50"/>
      <c r="J281" s="50"/>
      <c r="K281" s="50"/>
      <c r="L281" s="50"/>
      <c r="M281" s="34"/>
      <c r="N281" s="46"/>
      <c r="O281" s="46"/>
      <c r="P281" s="46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ht="75.0" customHeight="1">
      <c r="A282" s="46"/>
      <c r="B282" s="47"/>
      <c r="C282" s="50"/>
      <c r="D282" s="40"/>
      <c r="E282" s="56"/>
      <c r="F282" s="50"/>
      <c r="G282" s="50"/>
      <c r="H282" s="50"/>
      <c r="I282" s="50"/>
      <c r="J282" s="50"/>
      <c r="K282" s="50"/>
      <c r="L282" s="50"/>
      <c r="M282" s="34"/>
      <c r="N282" s="46"/>
      <c r="O282" s="46"/>
      <c r="P282" s="46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ht="75.0" customHeight="1">
      <c r="A283" s="46"/>
      <c r="B283" s="47"/>
      <c r="C283" s="50"/>
      <c r="D283" s="40"/>
      <c r="E283" s="56"/>
      <c r="F283" s="50"/>
      <c r="G283" s="50"/>
      <c r="H283" s="50"/>
      <c r="I283" s="50"/>
      <c r="J283" s="50"/>
      <c r="K283" s="50"/>
      <c r="L283" s="50"/>
      <c r="M283" s="34"/>
      <c r="N283" s="46"/>
      <c r="O283" s="46"/>
      <c r="P283" s="46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ht="75.0" customHeight="1">
      <c r="A284" s="46"/>
      <c r="B284" s="47"/>
      <c r="C284" s="50"/>
      <c r="D284" s="40"/>
      <c r="E284" s="56"/>
      <c r="F284" s="50"/>
      <c r="G284" s="50"/>
      <c r="H284" s="50"/>
      <c r="I284" s="50"/>
      <c r="J284" s="50"/>
      <c r="K284" s="50"/>
      <c r="L284" s="50"/>
      <c r="M284" s="34"/>
      <c r="N284" s="46"/>
      <c r="O284" s="46"/>
      <c r="P284" s="46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ht="75.0" customHeight="1">
      <c r="A285" s="46"/>
      <c r="B285" s="47"/>
      <c r="C285" s="50"/>
      <c r="D285" s="40"/>
      <c r="E285" s="56"/>
      <c r="F285" s="50"/>
      <c r="G285" s="50"/>
      <c r="H285" s="50"/>
      <c r="I285" s="50"/>
      <c r="J285" s="50"/>
      <c r="K285" s="50"/>
      <c r="L285" s="50"/>
      <c r="M285" s="34"/>
      <c r="N285" s="46"/>
      <c r="O285" s="46"/>
      <c r="P285" s="46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ht="75.0" customHeight="1">
      <c r="A286" s="46"/>
      <c r="B286" s="47"/>
      <c r="C286" s="50"/>
      <c r="D286" s="40"/>
      <c r="E286" s="56"/>
      <c r="F286" s="50"/>
      <c r="G286" s="50"/>
      <c r="H286" s="50"/>
      <c r="I286" s="50"/>
      <c r="J286" s="50"/>
      <c r="K286" s="50"/>
      <c r="L286" s="50"/>
      <c r="M286" s="34"/>
      <c r="N286" s="46"/>
      <c r="O286" s="46"/>
      <c r="P286" s="46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ht="75.0" customHeight="1">
      <c r="A287" s="46"/>
      <c r="B287" s="47"/>
      <c r="C287" s="50"/>
      <c r="D287" s="40"/>
      <c r="E287" s="56"/>
      <c r="F287" s="50"/>
      <c r="G287" s="50"/>
      <c r="H287" s="50"/>
      <c r="I287" s="50"/>
      <c r="J287" s="50"/>
      <c r="K287" s="50"/>
      <c r="L287" s="50"/>
      <c r="M287" s="34"/>
      <c r="N287" s="46"/>
      <c r="O287" s="46"/>
      <c r="P287" s="46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ht="75.0" customHeight="1">
      <c r="A288" s="46"/>
      <c r="B288" s="47"/>
      <c r="C288" s="50"/>
      <c r="D288" s="40"/>
      <c r="E288" s="56"/>
      <c r="F288" s="50"/>
      <c r="G288" s="50"/>
      <c r="H288" s="50"/>
      <c r="I288" s="50"/>
      <c r="J288" s="50"/>
      <c r="K288" s="50"/>
      <c r="L288" s="50"/>
      <c r="M288" s="34"/>
      <c r="N288" s="46"/>
      <c r="O288" s="46"/>
      <c r="P288" s="46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ht="75.0" customHeight="1">
      <c r="A289" s="46"/>
      <c r="B289" s="47"/>
      <c r="C289" s="50"/>
      <c r="D289" s="40"/>
      <c r="E289" s="56"/>
      <c r="F289" s="50"/>
      <c r="G289" s="50"/>
      <c r="H289" s="50"/>
      <c r="I289" s="50"/>
      <c r="J289" s="50"/>
      <c r="K289" s="50"/>
      <c r="L289" s="50"/>
      <c r="M289" s="34"/>
      <c r="N289" s="46"/>
      <c r="O289" s="46"/>
      <c r="P289" s="46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ht="75.0" customHeight="1">
      <c r="A290" s="46"/>
      <c r="B290" s="47"/>
      <c r="C290" s="50"/>
      <c r="D290" s="40"/>
      <c r="E290" s="56"/>
      <c r="F290" s="50"/>
      <c r="G290" s="50"/>
      <c r="H290" s="50"/>
      <c r="I290" s="50"/>
      <c r="J290" s="50"/>
      <c r="K290" s="50"/>
      <c r="L290" s="50"/>
      <c r="M290" s="34"/>
      <c r="N290" s="46"/>
      <c r="O290" s="46"/>
      <c r="P290" s="46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ht="75.0" customHeight="1">
      <c r="A291" s="46"/>
      <c r="B291" s="47"/>
      <c r="C291" s="50"/>
      <c r="D291" s="40"/>
      <c r="E291" s="56"/>
      <c r="F291" s="50"/>
      <c r="G291" s="50"/>
      <c r="H291" s="50"/>
      <c r="I291" s="50"/>
      <c r="J291" s="50"/>
      <c r="K291" s="50"/>
      <c r="L291" s="50"/>
      <c r="M291" s="34"/>
      <c r="N291" s="46"/>
      <c r="O291" s="46"/>
      <c r="P291" s="46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ht="75.0" customHeight="1">
      <c r="A292" s="46"/>
      <c r="B292" s="47"/>
      <c r="C292" s="50"/>
      <c r="D292" s="40"/>
      <c r="E292" s="56"/>
      <c r="F292" s="50"/>
      <c r="G292" s="50"/>
      <c r="H292" s="50"/>
      <c r="I292" s="50"/>
      <c r="J292" s="50"/>
      <c r="K292" s="50"/>
      <c r="L292" s="50"/>
      <c r="M292" s="35"/>
      <c r="N292" s="52"/>
      <c r="O292" s="46"/>
      <c r="P292" s="50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ht="75.0" customHeight="1">
      <c r="A293" s="46"/>
      <c r="B293" s="47"/>
      <c r="C293" s="50"/>
      <c r="D293" s="40"/>
      <c r="E293" s="56"/>
      <c r="F293" s="50"/>
      <c r="G293" s="50"/>
      <c r="H293" s="50"/>
      <c r="I293" s="50"/>
      <c r="J293" s="50"/>
      <c r="K293" s="50"/>
      <c r="L293" s="50"/>
      <c r="M293" s="34"/>
      <c r="N293" s="46"/>
      <c r="O293" s="46"/>
      <c r="P293" s="46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ht="75.0" customHeight="1">
      <c r="A294" s="46"/>
      <c r="B294" s="47"/>
      <c r="C294" s="50"/>
      <c r="D294" s="40"/>
      <c r="E294" s="56"/>
      <c r="F294" s="50"/>
      <c r="G294" s="50"/>
      <c r="H294" s="50"/>
      <c r="I294" s="50"/>
      <c r="J294" s="50"/>
      <c r="K294" s="50"/>
      <c r="L294" s="50"/>
      <c r="M294" s="34"/>
      <c r="N294" s="46"/>
      <c r="O294" s="46"/>
      <c r="P294" s="46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ht="75.0" customHeight="1">
      <c r="A295" s="46"/>
      <c r="B295" s="47"/>
      <c r="C295" s="50"/>
      <c r="D295" s="40"/>
      <c r="E295" s="56"/>
      <c r="F295" s="50"/>
      <c r="G295" s="50"/>
      <c r="H295" s="50"/>
      <c r="I295" s="50"/>
      <c r="J295" s="50"/>
      <c r="K295" s="50"/>
      <c r="L295" s="50"/>
      <c r="M295" s="34"/>
      <c r="N295" s="46"/>
      <c r="O295" s="46"/>
      <c r="P295" s="46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ht="75.0" customHeight="1">
      <c r="A296" s="46"/>
      <c r="B296" s="47"/>
      <c r="C296" s="50"/>
      <c r="D296" s="40"/>
      <c r="E296" s="56"/>
      <c r="F296" s="50"/>
      <c r="G296" s="50"/>
      <c r="H296" s="50"/>
      <c r="I296" s="50"/>
      <c r="J296" s="50"/>
      <c r="K296" s="50"/>
      <c r="L296" s="50"/>
      <c r="M296" s="34"/>
      <c r="N296" s="46"/>
      <c r="O296" s="46"/>
      <c r="P296" s="46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ht="75.0" customHeight="1">
      <c r="A297" s="46"/>
      <c r="B297" s="47"/>
      <c r="C297" s="50"/>
      <c r="D297" s="40"/>
      <c r="E297" s="56"/>
      <c r="F297" s="50"/>
      <c r="G297" s="50"/>
      <c r="H297" s="50"/>
      <c r="I297" s="50"/>
      <c r="J297" s="50"/>
      <c r="K297" s="50"/>
      <c r="L297" s="50"/>
      <c r="M297" s="34"/>
      <c r="N297" s="46"/>
      <c r="O297" s="46"/>
      <c r="P297" s="46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ht="75.0" customHeight="1">
      <c r="A298" s="46"/>
      <c r="B298" s="47"/>
      <c r="C298" s="50"/>
      <c r="D298" s="40"/>
      <c r="E298" s="56"/>
      <c r="F298" s="50"/>
      <c r="G298" s="50"/>
      <c r="H298" s="50"/>
      <c r="I298" s="50"/>
      <c r="J298" s="50"/>
      <c r="K298" s="50"/>
      <c r="L298" s="50"/>
      <c r="M298" s="34"/>
      <c r="N298" s="46"/>
      <c r="O298" s="46"/>
      <c r="P298" s="46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ht="75.0" customHeight="1">
      <c r="A299" s="46"/>
      <c r="B299" s="47"/>
      <c r="C299" s="50"/>
      <c r="D299" s="40"/>
      <c r="E299" s="56"/>
      <c r="F299" s="50"/>
      <c r="G299" s="50"/>
      <c r="H299" s="50"/>
      <c r="I299" s="50"/>
      <c r="J299" s="50"/>
      <c r="K299" s="50"/>
      <c r="L299" s="50"/>
      <c r="M299" s="34"/>
      <c r="N299" s="46"/>
      <c r="O299" s="46"/>
      <c r="P299" s="46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ht="75.0" customHeight="1">
      <c r="A300" s="46"/>
      <c r="B300" s="47"/>
      <c r="C300" s="50"/>
      <c r="D300" s="40"/>
      <c r="E300" s="56"/>
      <c r="F300" s="50"/>
      <c r="G300" s="50"/>
      <c r="H300" s="50"/>
      <c r="I300" s="50"/>
      <c r="J300" s="50"/>
      <c r="K300" s="50"/>
      <c r="L300" s="50"/>
      <c r="M300" s="34"/>
      <c r="N300" s="46"/>
      <c r="O300" s="46"/>
      <c r="P300" s="46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ht="75.0" customHeight="1">
      <c r="A301" s="46"/>
      <c r="B301" s="47"/>
      <c r="C301" s="50"/>
      <c r="D301" s="40"/>
      <c r="E301" s="56"/>
      <c r="F301" s="50"/>
      <c r="G301" s="50"/>
      <c r="H301" s="50"/>
      <c r="I301" s="50"/>
      <c r="J301" s="50"/>
      <c r="K301" s="50"/>
      <c r="L301" s="50"/>
      <c r="M301" s="34"/>
      <c r="N301" s="46"/>
      <c r="O301" s="46"/>
      <c r="P301" s="46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ht="75.0" customHeight="1">
      <c r="A302" s="46"/>
      <c r="B302" s="47"/>
      <c r="C302" s="50"/>
      <c r="D302" s="40"/>
      <c r="E302" s="56"/>
      <c r="F302" s="50"/>
      <c r="G302" s="50"/>
      <c r="H302" s="50"/>
      <c r="I302" s="50"/>
      <c r="J302" s="50"/>
      <c r="K302" s="50"/>
      <c r="L302" s="50"/>
      <c r="M302" s="34"/>
      <c r="N302" s="46"/>
      <c r="O302" s="46"/>
      <c r="P302" s="46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ht="75.0" customHeight="1">
      <c r="A303" s="46"/>
      <c r="B303" s="47" t="s">
        <v>49</v>
      </c>
      <c r="C303" s="50"/>
      <c r="D303" s="31"/>
      <c r="E303" s="33"/>
      <c r="F303" s="50"/>
      <c r="G303" s="50" t="s">
        <v>51</v>
      </c>
      <c r="H303" s="50"/>
      <c r="I303" s="50"/>
      <c r="J303" s="50"/>
      <c r="K303" s="50">
        <v>15.0</v>
      </c>
      <c r="L303" s="56">
        <f t="shared" ref="L303:L308" si="17">$E303+$K303</f>
        <v>15</v>
      </c>
      <c r="M303" s="34" t="str">
        <f t="shared" ref="M303:M363" si="18">IF(L303="","",IF(L303&lt;TODAY(),"VENCIDA",IF(L303=TODAY(),"VENCE HOY","A TIEMPO")))</f>
        <v>VENCIDA</v>
      </c>
      <c r="N303" s="46"/>
      <c r="O303" s="46"/>
      <c r="P303" s="46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ht="75.0" customHeight="1">
      <c r="A304" s="46"/>
      <c r="B304" s="47" t="s">
        <v>49</v>
      </c>
      <c r="C304" s="50"/>
      <c r="D304" s="31"/>
      <c r="E304" s="33"/>
      <c r="F304" s="50"/>
      <c r="G304" s="46"/>
      <c r="H304" s="50"/>
      <c r="I304" s="50"/>
      <c r="J304" s="50"/>
      <c r="K304" s="50">
        <v>15.0</v>
      </c>
      <c r="L304" s="56">
        <f t="shared" si="17"/>
        <v>15</v>
      </c>
      <c r="M304" s="34" t="str">
        <f t="shared" si="18"/>
        <v>VENCIDA</v>
      </c>
      <c r="N304" s="46"/>
      <c r="O304" s="46"/>
      <c r="P304" s="46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ht="75.0" customHeight="1">
      <c r="A305" s="46"/>
      <c r="B305" s="47" t="s">
        <v>49</v>
      </c>
      <c r="C305" s="50"/>
      <c r="D305" s="31"/>
      <c r="E305" s="33"/>
      <c r="F305" s="50"/>
      <c r="G305" s="46"/>
      <c r="H305" s="50"/>
      <c r="I305" s="50"/>
      <c r="J305" s="50"/>
      <c r="K305" s="46"/>
      <c r="L305" s="56">
        <f t="shared" si="17"/>
        <v>0</v>
      </c>
      <c r="M305" s="34" t="str">
        <f t="shared" si="18"/>
        <v>VENCIDA</v>
      </c>
      <c r="N305" s="46"/>
      <c r="O305" s="46"/>
      <c r="P305" s="46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ht="75.0" customHeight="1">
      <c r="A306" s="46"/>
      <c r="B306" s="47" t="s">
        <v>49</v>
      </c>
      <c r="C306" s="50"/>
      <c r="D306" s="31"/>
      <c r="E306" s="33"/>
      <c r="F306" s="50"/>
      <c r="G306" s="46"/>
      <c r="H306" s="50"/>
      <c r="I306" s="50"/>
      <c r="J306" s="50"/>
      <c r="K306" s="46"/>
      <c r="L306" s="56">
        <f t="shared" si="17"/>
        <v>0</v>
      </c>
      <c r="M306" s="34" t="str">
        <f t="shared" si="18"/>
        <v>VENCIDA</v>
      </c>
      <c r="N306" s="46"/>
      <c r="O306" s="46"/>
      <c r="P306" s="46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ht="75.0" customHeight="1">
      <c r="A307" s="46"/>
      <c r="B307" s="47" t="s">
        <v>49</v>
      </c>
      <c r="C307" s="50"/>
      <c r="D307" s="31"/>
      <c r="E307" s="33"/>
      <c r="F307" s="50"/>
      <c r="G307" s="46"/>
      <c r="H307" s="50"/>
      <c r="I307" s="50"/>
      <c r="J307" s="50"/>
      <c r="K307" s="46"/>
      <c r="L307" s="56">
        <f t="shared" si="17"/>
        <v>0</v>
      </c>
      <c r="M307" s="34" t="str">
        <f t="shared" si="18"/>
        <v>VENCIDA</v>
      </c>
      <c r="N307" s="46"/>
      <c r="O307" s="46"/>
      <c r="P307" s="46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ht="75.0" customHeight="1">
      <c r="A308" s="46"/>
      <c r="B308" s="47" t="s">
        <v>49</v>
      </c>
      <c r="C308" s="50"/>
      <c r="D308" s="31"/>
      <c r="E308" s="33"/>
      <c r="F308" s="50"/>
      <c r="G308" s="46"/>
      <c r="H308" s="50"/>
      <c r="I308" s="50"/>
      <c r="J308" s="50"/>
      <c r="K308" s="46"/>
      <c r="L308" s="56">
        <f t="shared" si="17"/>
        <v>0</v>
      </c>
      <c r="M308" s="34" t="str">
        <f t="shared" si="18"/>
        <v>VENCIDA</v>
      </c>
      <c r="N308" s="46"/>
      <c r="O308" s="46"/>
      <c r="P308" s="46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ht="75.0" customHeight="1">
      <c r="A309" s="46"/>
      <c r="B309" s="47" t="s">
        <v>49</v>
      </c>
      <c r="C309" s="50"/>
      <c r="D309" s="31"/>
      <c r="E309" s="33"/>
      <c r="F309" s="50"/>
      <c r="G309" s="46"/>
      <c r="H309" s="50"/>
      <c r="I309" s="50"/>
      <c r="J309" s="50"/>
      <c r="K309" s="46"/>
      <c r="L309" s="46"/>
      <c r="M309" s="34" t="str">
        <f t="shared" si="18"/>
        <v/>
      </c>
      <c r="N309" s="46"/>
      <c r="O309" s="46"/>
      <c r="P309" s="46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ht="75.0" customHeight="1">
      <c r="A310" s="46"/>
      <c r="B310" s="47" t="s">
        <v>49</v>
      </c>
      <c r="C310" s="50"/>
      <c r="D310" s="31"/>
      <c r="E310" s="33"/>
      <c r="F310" s="50"/>
      <c r="G310" s="46"/>
      <c r="H310" s="50"/>
      <c r="I310" s="50"/>
      <c r="J310" s="50"/>
      <c r="K310" s="46"/>
      <c r="L310" s="46"/>
      <c r="M310" s="34" t="str">
        <f t="shared" si="18"/>
        <v/>
      </c>
      <c r="N310" s="46"/>
      <c r="O310" s="46"/>
      <c r="P310" s="46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ht="75.0" customHeight="1">
      <c r="A311" s="46"/>
      <c r="B311" s="47" t="s">
        <v>49</v>
      </c>
      <c r="C311" s="50"/>
      <c r="D311" s="31"/>
      <c r="E311" s="33"/>
      <c r="F311" s="50"/>
      <c r="G311" s="46"/>
      <c r="H311" s="50"/>
      <c r="I311" s="50"/>
      <c r="J311" s="50"/>
      <c r="K311" s="46"/>
      <c r="L311" s="46"/>
      <c r="M311" s="34" t="str">
        <f t="shared" si="18"/>
        <v/>
      </c>
      <c r="N311" s="46"/>
      <c r="O311" s="46"/>
      <c r="P311" s="46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ht="75.0" customHeight="1">
      <c r="A312" s="46"/>
      <c r="B312" s="47" t="s">
        <v>49</v>
      </c>
      <c r="C312" s="50"/>
      <c r="D312" s="31"/>
      <c r="E312" s="33"/>
      <c r="F312" s="50"/>
      <c r="G312" s="46"/>
      <c r="H312" s="50"/>
      <c r="I312" s="50"/>
      <c r="J312" s="50"/>
      <c r="K312" s="46"/>
      <c r="L312" s="46"/>
      <c r="M312" s="34" t="str">
        <f t="shared" si="18"/>
        <v/>
      </c>
      <c r="N312" s="46"/>
      <c r="O312" s="46"/>
      <c r="P312" s="46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ht="75.0" customHeight="1">
      <c r="A313" s="46"/>
      <c r="B313" s="47" t="s">
        <v>49</v>
      </c>
      <c r="C313" s="50"/>
      <c r="D313" s="31"/>
      <c r="E313" s="33"/>
      <c r="F313" s="50"/>
      <c r="G313" s="46"/>
      <c r="H313" s="50"/>
      <c r="I313" s="50"/>
      <c r="J313" s="50"/>
      <c r="K313" s="46"/>
      <c r="L313" s="46"/>
      <c r="M313" s="34" t="str">
        <f t="shared" si="18"/>
        <v/>
      </c>
      <c r="N313" s="46"/>
      <c r="O313" s="46"/>
      <c r="P313" s="46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ht="75.0" customHeight="1">
      <c r="A314" s="46"/>
      <c r="B314" s="47" t="s">
        <v>49</v>
      </c>
      <c r="C314" s="50"/>
      <c r="D314" s="31"/>
      <c r="E314" s="33"/>
      <c r="F314" s="50"/>
      <c r="G314" s="46"/>
      <c r="H314" s="50"/>
      <c r="I314" s="50"/>
      <c r="J314" s="50"/>
      <c r="K314" s="46"/>
      <c r="L314" s="46"/>
      <c r="M314" s="34" t="str">
        <f t="shared" si="18"/>
        <v/>
      </c>
      <c r="N314" s="46"/>
      <c r="O314" s="46"/>
      <c r="P314" s="46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ht="75.0" customHeight="1">
      <c r="A315" s="46"/>
      <c r="B315" s="47" t="s">
        <v>49</v>
      </c>
      <c r="C315" s="50"/>
      <c r="D315" s="31"/>
      <c r="E315" s="33"/>
      <c r="F315" s="50"/>
      <c r="G315" s="46"/>
      <c r="H315" s="50"/>
      <c r="I315" s="50"/>
      <c r="J315" s="50"/>
      <c r="K315" s="46"/>
      <c r="L315" s="46"/>
      <c r="M315" s="34" t="str">
        <f t="shared" si="18"/>
        <v/>
      </c>
      <c r="N315" s="46"/>
      <c r="O315" s="46"/>
      <c r="P315" s="46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ht="75.0" customHeight="1">
      <c r="A316" s="46"/>
      <c r="B316" s="47" t="s">
        <v>49</v>
      </c>
      <c r="C316" s="50"/>
      <c r="D316" s="31"/>
      <c r="E316" s="33"/>
      <c r="F316" s="50"/>
      <c r="G316" s="46"/>
      <c r="H316" s="50"/>
      <c r="I316" s="50"/>
      <c r="J316" s="50"/>
      <c r="K316" s="46"/>
      <c r="L316" s="46"/>
      <c r="M316" s="34" t="str">
        <f t="shared" si="18"/>
        <v/>
      </c>
      <c r="N316" s="46"/>
      <c r="O316" s="46"/>
      <c r="P316" s="46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ht="75.0" customHeight="1">
      <c r="A317" s="46"/>
      <c r="B317" s="47" t="s">
        <v>49</v>
      </c>
      <c r="C317" s="50"/>
      <c r="D317" s="31"/>
      <c r="E317" s="33"/>
      <c r="F317" s="50"/>
      <c r="G317" s="46"/>
      <c r="H317" s="50"/>
      <c r="I317" s="50"/>
      <c r="J317" s="50"/>
      <c r="K317" s="46"/>
      <c r="L317" s="46"/>
      <c r="M317" s="34" t="str">
        <f t="shared" si="18"/>
        <v/>
      </c>
      <c r="N317" s="46"/>
      <c r="O317" s="46"/>
      <c r="P317" s="46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ht="75.0" customHeight="1">
      <c r="A318" s="46"/>
      <c r="B318" s="47" t="s">
        <v>49</v>
      </c>
      <c r="C318" s="50"/>
      <c r="D318" s="31"/>
      <c r="E318" s="33"/>
      <c r="F318" s="50"/>
      <c r="G318" s="46"/>
      <c r="H318" s="50"/>
      <c r="I318" s="50"/>
      <c r="J318" s="50"/>
      <c r="K318" s="46"/>
      <c r="L318" s="46"/>
      <c r="M318" s="34" t="str">
        <f t="shared" si="18"/>
        <v/>
      </c>
      <c r="N318" s="46"/>
      <c r="O318" s="46"/>
      <c r="P318" s="46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ht="75.0" customHeight="1">
      <c r="A319" s="46"/>
      <c r="B319" s="47" t="s">
        <v>49</v>
      </c>
      <c r="C319" s="50"/>
      <c r="D319" s="31"/>
      <c r="E319" s="33"/>
      <c r="F319" s="50"/>
      <c r="G319" s="46"/>
      <c r="H319" s="50"/>
      <c r="I319" s="50"/>
      <c r="J319" s="50"/>
      <c r="K319" s="46"/>
      <c r="L319" s="46"/>
      <c r="M319" s="34" t="str">
        <f t="shared" si="18"/>
        <v/>
      </c>
      <c r="N319" s="46"/>
      <c r="O319" s="46"/>
      <c r="P319" s="46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ht="75.0" customHeight="1">
      <c r="A320" s="46"/>
      <c r="B320" s="47" t="s">
        <v>49</v>
      </c>
      <c r="C320" s="50"/>
      <c r="D320" s="31"/>
      <c r="E320" s="33"/>
      <c r="F320" s="50"/>
      <c r="G320" s="46"/>
      <c r="H320" s="50"/>
      <c r="I320" s="50"/>
      <c r="J320" s="50"/>
      <c r="K320" s="46"/>
      <c r="L320" s="46"/>
      <c r="M320" s="34" t="str">
        <f t="shared" si="18"/>
        <v/>
      </c>
      <c r="N320" s="46"/>
      <c r="O320" s="46"/>
      <c r="P320" s="46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ht="75.0" customHeight="1">
      <c r="A321" s="46"/>
      <c r="B321" s="47" t="s">
        <v>49</v>
      </c>
      <c r="C321" s="50"/>
      <c r="D321" s="31"/>
      <c r="E321" s="33"/>
      <c r="F321" s="50"/>
      <c r="G321" s="46"/>
      <c r="H321" s="50"/>
      <c r="I321" s="50"/>
      <c r="J321" s="50"/>
      <c r="K321" s="46"/>
      <c r="L321" s="46"/>
      <c r="M321" s="34" t="str">
        <f t="shared" si="18"/>
        <v/>
      </c>
      <c r="N321" s="46"/>
      <c r="O321" s="46"/>
      <c r="P321" s="46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ht="75.0" customHeight="1">
      <c r="A322" s="46"/>
      <c r="B322" s="47" t="s">
        <v>49</v>
      </c>
      <c r="C322" s="50"/>
      <c r="D322" s="31"/>
      <c r="E322" s="33"/>
      <c r="F322" s="50"/>
      <c r="G322" s="46"/>
      <c r="H322" s="50"/>
      <c r="I322" s="50"/>
      <c r="J322" s="50"/>
      <c r="K322" s="46"/>
      <c r="L322" s="46"/>
      <c r="M322" s="34" t="str">
        <f t="shared" si="18"/>
        <v/>
      </c>
      <c r="N322" s="46"/>
      <c r="O322" s="46"/>
      <c r="P322" s="46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ht="75.0" customHeight="1">
      <c r="A323" s="46"/>
      <c r="B323" s="47" t="s">
        <v>49</v>
      </c>
      <c r="C323" s="50"/>
      <c r="D323" s="31"/>
      <c r="E323" s="33"/>
      <c r="F323" s="50"/>
      <c r="G323" s="46"/>
      <c r="H323" s="50"/>
      <c r="I323" s="50"/>
      <c r="J323" s="50"/>
      <c r="K323" s="46"/>
      <c r="L323" s="46"/>
      <c r="M323" s="34" t="str">
        <f t="shared" si="18"/>
        <v/>
      </c>
      <c r="N323" s="46"/>
      <c r="O323" s="46"/>
      <c r="P323" s="46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ht="75.0" customHeight="1">
      <c r="A324" s="46"/>
      <c r="B324" s="47" t="s">
        <v>49</v>
      </c>
      <c r="C324" s="50"/>
      <c r="D324" s="31"/>
      <c r="E324" s="33"/>
      <c r="F324" s="50"/>
      <c r="G324" s="46"/>
      <c r="H324" s="50"/>
      <c r="I324" s="50"/>
      <c r="J324" s="50"/>
      <c r="K324" s="46"/>
      <c r="L324" s="46"/>
      <c r="M324" s="34" t="str">
        <f t="shared" si="18"/>
        <v/>
      </c>
      <c r="N324" s="46"/>
      <c r="O324" s="46"/>
      <c r="P324" s="46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ht="75.0" customHeight="1">
      <c r="A325" s="46"/>
      <c r="B325" s="47" t="s">
        <v>49</v>
      </c>
      <c r="C325" s="50"/>
      <c r="D325" s="31"/>
      <c r="E325" s="33"/>
      <c r="F325" s="50"/>
      <c r="G325" s="46"/>
      <c r="H325" s="50"/>
      <c r="I325" s="50"/>
      <c r="J325" s="50"/>
      <c r="K325" s="46"/>
      <c r="L325" s="46"/>
      <c r="M325" s="34" t="str">
        <f t="shared" si="18"/>
        <v/>
      </c>
      <c r="N325" s="46"/>
      <c r="O325" s="46"/>
      <c r="P325" s="46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ht="75.0" customHeight="1">
      <c r="A326" s="46"/>
      <c r="B326" s="47" t="s">
        <v>49</v>
      </c>
      <c r="C326" s="50"/>
      <c r="D326" s="31"/>
      <c r="E326" s="33"/>
      <c r="F326" s="50"/>
      <c r="G326" s="46"/>
      <c r="H326" s="50"/>
      <c r="I326" s="50"/>
      <c r="J326" s="50"/>
      <c r="K326" s="46"/>
      <c r="L326" s="46"/>
      <c r="M326" s="34" t="str">
        <f t="shared" si="18"/>
        <v/>
      </c>
      <c r="N326" s="46"/>
      <c r="O326" s="46"/>
      <c r="P326" s="46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ht="75.0" customHeight="1">
      <c r="A327" s="46"/>
      <c r="B327" s="47" t="s">
        <v>49</v>
      </c>
      <c r="C327" s="50"/>
      <c r="D327" s="31"/>
      <c r="E327" s="33"/>
      <c r="F327" s="50"/>
      <c r="G327" s="46"/>
      <c r="H327" s="50"/>
      <c r="I327" s="50"/>
      <c r="J327" s="50"/>
      <c r="K327" s="46"/>
      <c r="L327" s="46"/>
      <c r="M327" s="34" t="str">
        <f t="shared" si="18"/>
        <v/>
      </c>
      <c r="N327" s="46"/>
      <c r="O327" s="46"/>
      <c r="P327" s="46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ht="75.0" customHeight="1">
      <c r="A328" s="46"/>
      <c r="B328" s="47" t="s">
        <v>49</v>
      </c>
      <c r="C328" s="50"/>
      <c r="D328" s="31"/>
      <c r="E328" s="33"/>
      <c r="F328" s="50"/>
      <c r="G328" s="46"/>
      <c r="H328" s="50"/>
      <c r="I328" s="50"/>
      <c r="J328" s="50"/>
      <c r="K328" s="46"/>
      <c r="L328" s="46"/>
      <c r="M328" s="34" t="str">
        <f t="shared" si="18"/>
        <v/>
      </c>
      <c r="N328" s="46"/>
      <c r="O328" s="46"/>
      <c r="P328" s="46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ht="75.0" customHeight="1">
      <c r="A329" s="46"/>
      <c r="B329" s="47" t="s">
        <v>49</v>
      </c>
      <c r="C329" s="50"/>
      <c r="D329" s="31"/>
      <c r="E329" s="33"/>
      <c r="F329" s="50"/>
      <c r="G329" s="46"/>
      <c r="H329" s="50"/>
      <c r="I329" s="50"/>
      <c r="J329" s="50"/>
      <c r="K329" s="46"/>
      <c r="L329" s="46"/>
      <c r="M329" s="34" t="str">
        <f t="shared" si="18"/>
        <v/>
      </c>
      <c r="N329" s="46"/>
      <c r="O329" s="46"/>
      <c r="P329" s="46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ht="75.0" customHeight="1">
      <c r="A330" s="46"/>
      <c r="B330" s="47" t="s">
        <v>49</v>
      </c>
      <c r="C330" s="50"/>
      <c r="D330" s="31"/>
      <c r="E330" s="33"/>
      <c r="F330" s="50"/>
      <c r="G330" s="46"/>
      <c r="H330" s="50"/>
      <c r="I330" s="50"/>
      <c r="J330" s="50"/>
      <c r="K330" s="46"/>
      <c r="L330" s="46"/>
      <c r="M330" s="34" t="str">
        <f t="shared" si="18"/>
        <v/>
      </c>
      <c r="N330" s="46"/>
      <c r="O330" s="46"/>
      <c r="P330" s="46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ht="75.0" customHeight="1">
      <c r="A331" s="46"/>
      <c r="B331" s="47" t="s">
        <v>49</v>
      </c>
      <c r="C331" s="50"/>
      <c r="D331" s="31"/>
      <c r="E331" s="33"/>
      <c r="F331" s="50"/>
      <c r="G331" s="46"/>
      <c r="H331" s="50"/>
      <c r="I331" s="50"/>
      <c r="J331" s="50"/>
      <c r="K331" s="46"/>
      <c r="L331" s="46"/>
      <c r="M331" s="34" t="str">
        <f t="shared" si="18"/>
        <v/>
      </c>
      <c r="N331" s="46"/>
      <c r="O331" s="46"/>
      <c r="P331" s="46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ht="75.0" customHeight="1">
      <c r="A332" s="46"/>
      <c r="B332" s="47" t="s">
        <v>49</v>
      </c>
      <c r="C332" s="50"/>
      <c r="D332" s="31"/>
      <c r="E332" s="33"/>
      <c r="F332" s="50"/>
      <c r="G332" s="46"/>
      <c r="H332" s="50"/>
      <c r="I332" s="50"/>
      <c r="J332" s="50"/>
      <c r="K332" s="46"/>
      <c r="L332" s="46"/>
      <c r="M332" s="34" t="str">
        <f t="shared" si="18"/>
        <v/>
      </c>
      <c r="N332" s="46"/>
      <c r="O332" s="46"/>
      <c r="P332" s="46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ht="75.0" customHeight="1">
      <c r="A333" s="46"/>
      <c r="B333" s="47" t="s">
        <v>49</v>
      </c>
      <c r="C333" s="50"/>
      <c r="D333" s="31"/>
      <c r="E333" s="33"/>
      <c r="F333" s="50"/>
      <c r="G333" s="46"/>
      <c r="H333" s="50"/>
      <c r="I333" s="50"/>
      <c r="J333" s="50"/>
      <c r="K333" s="46"/>
      <c r="L333" s="46"/>
      <c r="M333" s="34" t="str">
        <f t="shared" si="18"/>
        <v/>
      </c>
      <c r="N333" s="46"/>
      <c r="O333" s="46"/>
      <c r="P333" s="46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ht="75.0" customHeight="1">
      <c r="A334" s="46"/>
      <c r="B334" s="47" t="s">
        <v>49</v>
      </c>
      <c r="C334" s="50"/>
      <c r="D334" s="31"/>
      <c r="E334" s="33"/>
      <c r="F334" s="50"/>
      <c r="G334" s="46"/>
      <c r="H334" s="50"/>
      <c r="I334" s="50"/>
      <c r="J334" s="50"/>
      <c r="K334" s="46"/>
      <c r="L334" s="46"/>
      <c r="M334" s="34" t="str">
        <f t="shared" si="18"/>
        <v/>
      </c>
      <c r="N334" s="46"/>
      <c r="O334" s="46"/>
      <c r="P334" s="46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ht="75.0" customHeight="1">
      <c r="A335" s="46"/>
      <c r="B335" s="47" t="s">
        <v>49</v>
      </c>
      <c r="C335" s="50"/>
      <c r="D335" s="31"/>
      <c r="E335" s="33"/>
      <c r="F335" s="50"/>
      <c r="G335" s="46"/>
      <c r="H335" s="50"/>
      <c r="I335" s="50"/>
      <c r="J335" s="50"/>
      <c r="K335" s="46"/>
      <c r="L335" s="46"/>
      <c r="M335" s="34" t="str">
        <f t="shared" si="18"/>
        <v/>
      </c>
      <c r="N335" s="46"/>
      <c r="O335" s="46"/>
      <c r="P335" s="46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ht="75.0" customHeight="1">
      <c r="A336" s="46"/>
      <c r="B336" s="47" t="s">
        <v>49</v>
      </c>
      <c r="C336" s="50"/>
      <c r="D336" s="31"/>
      <c r="E336" s="33"/>
      <c r="F336" s="50"/>
      <c r="G336" s="46"/>
      <c r="H336" s="50"/>
      <c r="I336" s="50"/>
      <c r="J336" s="50"/>
      <c r="K336" s="46"/>
      <c r="L336" s="46"/>
      <c r="M336" s="34" t="str">
        <f t="shared" si="18"/>
        <v/>
      </c>
      <c r="N336" s="46"/>
      <c r="O336" s="46"/>
      <c r="P336" s="46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ht="75.0" customHeight="1">
      <c r="A337" s="46"/>
      <c r="B337" s="47" t="s">
        <v>49</v>
      </c>
      <c r="C337" s="50"/>
      <c r="D337" s="31"/>
      <c r="E337" s="33"/>
      <c r="F337" s="50"/>
      <c r="G337" s="46"/>
      <c r="H337" s="50"/>
      <c r="I337" s="50"/>
      <c r="J337" s="50"/>
      <c r="K337" s="46"/>
      <c r="L337" s="46"/>
      <c r="M337" s="34" t="str">
        <f t="shared" si="18"/>
        <v/>
      </c>
      <c r="N337" s="46"/>
      <c r="O337" s="46"/>
      <c r="P337" s="46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ht="75.0" customHeight="1">
      <c r="A338" s="46"/>
      <c r="B338" s="47" t="s">
        <v>49</v>
      </c>
      <c r="C338" s="50"/>
      <c r="D338" s="31"/>
      <c r="E338" s="33"/>
      <c r="F338" s="50"/>
      <c r="G338" s="46"/>
      <c r="H338" s="50"/>
      <c r="I338" s="50"/>
      <c r="J338" s="50"/>
      <c r="K338" s="46"/>
      <c r="L338" s="46"/>
      <c r="M338" s="34" t="str">
        <f t="shared" si="18"/>
        <v/>
      </c>
      <c r="N338" s="46"/>
      <c r="O338" s="46"/>
      <c r="P338" s="46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ht="75.0" customHeight="1">
      <c r="A339" s="46"/>
      <c r="B339" s="47" t="s">
        <v>49</v>
      </c>
      <c r="C339" s="50"/>
      <c r="D339" s="31"/>
      <c r="E339" s="33"/>
      <c r="F339" s="50"/>
      <c r="G339" s="46"/>
      <c r="H339" s="50"/>
      <c r="I339" s="50"/>
      <c r="J339" s="50"/>
      <c r="K339" s="46"/>
      <c r="L339" s="46"/>
      <c r="M339" s="34" t="str">
        <f t="shared" si="18"/>
        <v/>
      </c>
      <c r="N339" s="46"/>
      <c r="O339" s="46"/>
      <c r="P339" s="46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ht="75.0" customHeight="1">
      <c r="A340" s="46"/>
      <c r="B340" s="47" t="s">
        <v>49</v>
      </c>
      <c r="C340" s="50"/>
      <c r="D340" s="31"/>
      <c r="E340" s="33"/>
      <c r="F340" s="50"/>
      <c r="G340" s="46"/>
      <c r="H340" s="50"/>
      <c r="I340" s="50"/>
      <c r="J340" s="50"/>
      <c r="K340" s="46"/>
      <c r="L340" s="46"/>
      <c r="M340" s="34" t="str">
        <f t="shared" si="18"/>
        <v/>
      </c>
      <c r="N340" s="46"/>
      <c r="O340" s="46"/>
      <c r="P340" s="46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ht="75.0" customHeight="1">
      <c r="A341" s="46"/>
      <c r="B341" s="47" t="s">
        <v>49</v>
      </c>
      <c r="C341" s="50"/>
      <c r="D341" s="31"/>
      <c r="E341" s="33"/>
      <c r="F341" s="50"/>
      <c r="G341" s="46"/>
      <c r="H341" s="50"/>
      <c r="I341" s="50"/>
      <c r="J341" s="50"/>
      <c r="K341" s="46"/>
      <c r="L341" s="46"/>
      <c r="M341" s="34" t="str">
        <f t="shared" si="18"/>
        <v/>
      </c>
      <c r="N341" s="46"/>
      <c r="O341" s="46"/>
      <c r="P341" s="46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ht="75.0" customHeight="1">
      <c r="A342" s="46"/>
      <c r="B342" s="47" t="s">
        <v>49</v>
      </c>
      <c r="C342" s="50"/>
      <c r="D342" s="31"/>
      <c r="E342" s="33"/>
      <c r="F342" s="50"/>
      <c r="G342" s="46"/>
      <c r="H342" s="50"/>
      <c r="I342" s="50"/>
      <c r="J342" s="50"/>
      <c r="K342" s="46"/>
      <c r="L342" s="46"/>
      <c r="M342" s="34" t="str">
        <f t="shared" si="18"/>
        <v/>
      </c>
      <c r="N342" s="46"/>
      <c r="O342" s="46"/>
      <c r="P342" s="46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ht="75.0" customHeight="1">
      <c r="A343" s="46"/>
      <c r="B343" s="47" t="s">
        <v>49</v>
      </c>
      <c r="C343" s="50"/>
      <c r="D343" s="31"/>
      <c r="E343" s="33"/>
      <c r="F343" s="50"/>
      <c r="G343" s="46"/>
      <c r="H343" s="50"/>
      <c r="I343" s="50"/>
      <c r="J343" s="50"/>
      <c r="K343" s="46"/>
      <c r="L343" s="46"/>
      <c r="M343" s="34" t="str">
        <f t="shared" si="18"/>
        <v/>
      </c>
      <c r="N343" s="46"/>
      <c r="O343" s="46"/>
      <c r="P343" s="46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ht="75.0" customHeight="1">
      <c r="A344" s="46"/>
      <c r="B344" s="47" t="s">
        <v>49</v>
      </c>
      <c r="C344" s="50"/>
      <c r="D344" s="31"/>
      <c r="E344" s="33"/>
      <c r="F344" s="50"/>
      <c r="G344" s="46"/>
      <c r="H344" s="50"/>
      <c r="I344" s="50"/>
      <c r="J344" s="50"/>
      <c r="K344" s="46"/>
      <c r="L344" s="46"/>
      <c r="M344" s="34" t="str">
        <f t="shared" si="18"/>
        <v/>
      </c>
      <c r="N344" s="46"/>
      <c r="O344" s="46"/>
      <c r="P344" s="46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ht="75.0" customHeight="1">
      <c r="A345" s="46"/>
      <c r="B345" s="47" t="s">
        <v>49</v>
      </c>
      <c r="C345" s="50"/>
      <c r="D345" s="31"/>
      <c r="E345" s="33"/>
      <c r="F345" s="50"/>
      <c r="G345" s="46"/>
      <c r="H345" s="50"/>
      <c r="I345" s="50"/>
      <c r="J345" s="50"/>
      <c r="K345" s="46"/>
      <c r="L345" s="46"/>
      <c r="M345" s="34" t="str">
        <f t="shared" si="18"/>
        <v/>
      </c>
      <c r="N345" s="46"/>
      <c r="O345" s="46"/>
      <c r="P345" s="46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ht="75.0" customHeight="1">
      <c r="A346" s="46"/>
      <c r="B346" s="47" t="s">
        <v>49</v>
      </c>
      <c r="C346" s="50"/>
      <c r="D346" s="31"/>
      <c r="E346" s="33"/>
      <c r="F346" s="50"/>
      <c r="G346" s="46"/>
      <c r="H346" s="50"/>
      <c r="I346" s="50"/>
      <c r="J346" s="50"/>
      <c r="K346" s="46"/>
      <c r="L346" s="46"/>
      <c r="M346" s="34" t="str">
        <f t="shared" si="18"/>
        <v/>
      </c>
      <c r="N346" s="46"/>
      <c r="O346" s="46"/>
      <c r="P346" s="46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ht="75.0" customHeight="1">
      <c r="A347" s="46"/>
      <c r="B347" s="47" t="s">
        <v>49</v>
      </c>
      <c r="C347" s="50"/>
      <c r="D347" s="31"/>
      <c r="E347" s="33"/>
      <c r="F347" s="50"/>
      <c r="G347" s="46"/>
      <c r="H347" s="50"/>
      <c r="I347" s="50"/>
      <c r="J347" s="50"/>
      <c r="K347" s="46"/>
      <c r="L347" s="46"/>
      <c r="M347" s="34" t="str">
        <f t="shared" si="18"/>
        <v/>
      </c>
      <c r="N347" s="46"/>
      <c r="O347" s="46"/>
      <c r="P347" s="46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ht="75.0" customHeight="1">
      <c r="A348" s="46"/>
      <c r="B348" s="47" t="s">
        <v>49</v>
      </c>
      <c r="C348" s="50"/>
      <c r="D348" s="31"/>
      <c r="E348" s="33"/>
      <c r="F348" s="50"/>
      <c r="G348" s="46"/>
      <c r="H348" s="50"/>
      <c r="I348" s="50"/>
      <c r="J348" s="50"/>
      <c r="K348" s="46"/>
      <c r="L348" s="46"/>
      <c r="M348" s="34" t="str">
        <f t="shared" si="18"/>
        <v/>
      </c>
      <c r="N348" s="46"/>
      <c r="O348" s="46"/>
      <c r="P348" s="46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ht="75.0" customHeight="1">
      <c r="A349" s="46"/>
      <c r="B349" s="47" t="s">
        <v>49</v>
      </c>
      <c r="C349" s="50"/>
      <c r="D349" s="31"/>
      <c r="E349" s="33"/>
      <c r="F349" s="50"/>
      <c r="G349" s="46"/>
      <c r="H349" s="50"/>
      <c r="I349" s="50"/>
      <c r="J349" s="50"/>
      <c r="K349" s="46"/>
      <c r="L349" s="46"/>
      <c r="M349" s="34" t="str">
        <f t="shared" si="18"/>
        <v/>
      </c>
      <c r="N349" s="46"/>
      <c r="O349" s="46"/>
      <c r="P349" s="46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ht="75.0" customHeight="1">
      <c r="A350" s="46"/>
      <c r="B350" s="47" t="s">
        <v>49</v>
      </c>
      <c r="C350" s="50"/>
      <c r="D350" s="31"/>
      <c r="E350" s="33"/>
      <c r="F350" s="50"/>
      <c r="G350" s="46"/>
      <c r="H350" s="50"/>
      <c r="I350" s="50"/>
      <c r="J350" s="50"/>
      <c r="K350" s="46"/>
      <c r="L350" s="46"/>
      <c r="M350" s="34" t="str">
        <f t="shared" si="18"/>
        <v/>
      </c>
      <c r="N350" s="46"/>
      <c r="O350" s="46"/>
      <c r="P350" s="46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ht="75.0" customHeight="1">
      <c r="A351" s="46"/>
      <c r="B351" s="47" t="s">
        <v>49</v>
      </c>
      <c r="C351" s="50"/>
      <c r="D351" s="31"/>
      <c r="E351" s="33"/>
      <c r="F351" s="50"/>
      <c r="G351" s="46"/>
      <c r="H351" s="50"/>
      <c r="I351" s="50"/>
      <c r="J351" s="50"/>
      <c r="K351" s="46"/>
      <c r="L351" s="46"/>
      <c r="M351" s="34" t="str">
        <f t="shared" si="18"/>
        <v/>
      </c>
      <c r="N351" s="46"/>
      <c r="O351" s="46"/>
      <c r="P351" s="46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ht="75.0" customHeight="1">
      <c r="A352" s="46"/>
      <c r="B352" s="47" t="s">
        <v>49</v>
      </c>
      <c r="C352" s="50"/>
      <c r="D352" s="31"/>
      <c r="E352" s="33"/>
      <c r="F352" s="50"/>
      <c r="G352" s="46"/>
      <c r="H352" s="50"/>
      <c r="I352" s="50"/>
      <c r="J352" s="50"/>
      <c r="K352" s="46"/>
      <c r="L352" s="46"/>
      <c r="M352" s="34" t="str">
        <f t="shared" si="18"/>
        <v/>
      </c>
      <c r="N352" s="46"/>
      <c r="O352" s="46"/>
      <c r="P352" s="46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ht="75.0" customHeight="1">
      <c r="A353" s="46"/>
      <c r="B353" s="47" t="s">
        <v>49</v>
      </c>
      <c r="C353" s="50"/>
      <c r="D353" s="31"/>
      <c r="E353" s="33"/>
      <c r="F353" s="50"/>
      <c r="G353" s="46"/>
      <c r="H353" s="50"/>
      <c r="I353" s="50"/>
      <c r="J353" s="50"/>
      <c r="K353" s="46"/>
      <c r="L353" s="46"/>
      <c r="M353" s="34" t="str">
        <f t="shared" si="18"/>
        <v/>
      </c>
      <c r="N353" s="46"/>
      <c r="O353" s="46"/>
      <c r="P353" s="46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ht="75.0" customHeight="1">
      <c r="A354" s="46"/>
      <c r="B354" s="47" t="s">
        <v>49</v>
      </c>
      <c r="C354" s="50"/>
      <c r="D354" s="31"/>
      <c r="E354" s="33"/>
      <c r="F354" s="50"/>
      <c r="G354" s="46"/>
      <c r="H354" s="50"/>
      <c r="I354" s="50"/>
      <c r="J354" s="50"/>
      <c r="K354" s="46"/>
      <c r="L354" s="46"/>
      <c r="M354" s="34" t="str">
        <f t="shared" si="18"/>
        <v/>
      </c>
      <c r="N354" s="46"/>
      <c r="O354" s="46"/>
      <c r="P354" s="46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ht="75.0" customHeight="1">
      <c r="A355" s="46"/>
      <c r="B355" s="47" t="s">
        <v>49</v>
      </c>
      <c r="C355" s="50"/>
      <c r="D355" s="31"/>
      <c r="E355" s="33"/>
      <c r="F355" s="50"/>
      <c r="G355" s="46"/>
      <c r="H355" s="50"/>
      <c r="I355" s="50"/>
      <c r="J355" s="50"/>
      <c r="K355" s="46"/>
      <c r="L355" s="46"/>
      <c r="M355" s="34" t="str">
        <f t="shared" si="18"/>
        <v/>
      </c>
      <c r="N355" s="46"/>
      <c r="O355" s="46"/>
      <c r="P355" s="46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ht="75.0" customHeight="1">
      <c r="A356" s="46"/>
      <c r="B356" s="47" t="s">
        <v>49</v>
      </c>
      <c r="C356" s="50"/>
      <c r="D356" s="31"/>
      <c r="E356" s="33"/>
      <c r="F356" s="50"/>
      <c r="G356" s="46"/>
      <c r="H356" s="50"/>
      <c r="I356" s="50"/>
      <c r="J356" s="50"/>
      <c r="K356" s="46"/>
      <c r="L356" s="46"/>
      <c r="M356" s="34" t="str">
        <f t="shared" si="18"/>
        <v/>
      </c>
      <c r="N356" s="46"/>
      <c r="O356" s="46"/>
      <c r="P356" s="46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ht="75.0" customHeight="1">
      <c r="A357" s="46"/>
      <c r="B357" s="47" t="s">
        <v>49</v>
      </c>
      <c r="C357" s="50"/>
      <c r="D357" s="31"/>
      <c r="E357" s="33"/>
      <c r="F357" s="50"/>
      <c r="G357" s="46"/>
      <c r="H357" s="50"/>
      <c r="I357" s="50"/>
      <c r="J357" s="50"/>
      <c r="K357" s="46"/>
      <c r="L357" s="46"/>
      <c r="M357" s="34" t="str">
        <f t="shared" si="18"/>
        <v/>
      </c>
      <c r="N357" s="46"/>
      <c r="O357" s="46"/>
      <c r="P357" s="46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ht="75.0" customHeight="1">
      <c r="A358" s="46"/>
      <c r="B358" s="47" t="s">
        <v>49</v>
      </c>
      <c r="C358" s="50"/>
      <c r="D358" s="31"/>
      <c r="E358" s="33"/>
      <c r="F358" s="50"/>
      <c r="G358" s="46"/>
      <c r="H358" s="50"/>
      <c r="I358" s="50"/>
      <c r="J358" s="50"/>
      <c r="K358" s="46"/>
      <c r="L358" s="46"/>
      <c r="M358" s="34" t="str">
        <f t="shared" si="18"/>
        <v/>
      </c>
      <c r="N358" s="46"/>
      <c r="O358" s="46"/>
      <c r="P358" s="46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ht="75.0" customHeight="1">
      <c r="A359" s="46"/>
      <c r="B359" s="47" t="s">
        <v>49</v>
      </c>
      <c r="C359" s="50"/>
      <c r="D359" s="31"/>
      <c r="E359" s="33"/>
      <c r="F359" s="50"/>
      <c r="G359" s="46"/>
      <c r="H359" s="50"/>
      <c r="I359" s="50"/>
      <c r="J359" s="50"/>
      <c r="K359" s="46"/>
      <c r="L359" s="46"/>
      <c r="M359" s="34" t="str">
        <f t="shared" si="18"/>
        <v/>
      </c>
      <c r="N359" s="46"/>
      <c r="O359" s="46"/>
      <c r="P359" s="46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ht="75.0" customHeight="1">
      <c r="A360" s="46"/>
      <c r="B360" s="47" t="s">
        <v>49</v>
      </c>
      <c r="C360" s="50"/>
      <c r="D360" s="31"/>
      <c r="E360" s="33"/>
      <c r="F360" s="50"/>
      <c r="G360" s="46"/>
      <c r="H360" s="50"/>
      <c r="I360" s="50"/>
      <c r="J360" s="50"/>
      <c r="K360" s="46"/>
      <c r="L360" s="46"/>
      <c r="M360" s="34" t="str">
        <f t="shared" si="18"/>
        <v/>
      </c>
      <c r="N360" s="46"/>
      <c r="O360" s="46"/>
      <c r="P360" s="46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ht="75.0" customHeight="1">
      <c r="A361" s="46"/>
      <c r="B361" s="47" t="s">
        <v>49</v>
      </c>
      <c r="C361" s="50"/>
      <c r="D361" s="31"/>
      <c r="E361" s="33"/>
      <c r="F361" s="50"/>
      <c r="G361" s="46"/>
      <c r="H361" s="50"/>
      <c r="I361" s="50"/>
      <c r="J361" s="50"/>
      <c r="K361" s="46"/>
      <c r="L361" s="46"/>
      <c r="M361" s="34" t="str">
        <f t="shared" si="18"/>
        <v/>
      </c>
      <c r="N361" s="46"/>
      <c r="O361" s="46"/>
      <c r="P361" s="46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ht="75.0" customHeight="1">
      <c r="A362" s="46"/>
      <c r="B362" s="47" t="s">
        <v>49</v>
      </c>
      <c r="C362" s="50"/>
      <c r="D362" s="31"/>
      <c r="E362" s="33"/>
      <c r="F362" s="50"/>
      <c r="G362" s="46"/>
      <c r="H362" s="50"/>
      <c r="I362" s="50"/>
      <c r="J362" s="50"/>
      <c r="K362" s="46"/>
      <c r="L362" s="46"/>
      <c r="M362" s="34" t="str">
        <f t="shared" si="18"/>
        <v/>
      </c>
      <c r="N362" s="46"/>
      <c r="O362" s="46"/>
      <c r="P362" s="46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ht="75.0" customHeight="1">
      <c r="A363" s="46"/>
      <c r="B363" s="47" t="s">
        <v>49</v>
      </c>
      <c r="C363" s="50"/>
      <c r="D363" s="31"/>
      <c r="E363" s="33"/>
      <c r="F363" s="50"/>
      <c r="G363" s="46"/>
      <c r="H363" s="50"/>
      <c r="I363" s="50"/>
      <c r="J363" s="50"/>
      <c r="K363" s="46"/>
      <c r="L363" s="46"/>
      <c r="M363" s="34" t="str">
        <f t="shared" si="18"/>
        <v/>
      </c>
      <c r="N363" s="46"/>
      <c r="O363" s="46"/>
      <c r="P363" s="46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ht="75.0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 t="str">
        <f t="shared" ref="M364:M1005" si="19">SI(L364="","",SI(L364&lt;HOY(),"VENCIDA",SI(L364=HOY(),"VENCE HOY","A TIEMPO")))</f>
        <v>#NAME?</v>
      </c>
      <c r="N364" s="29"/>
      <c r="O364" s="29"/>
      <c r="P364" s="46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ht="75.0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 t="str">
        <f t="shared" si="19"/>
        <v>#NAME?</v>
      </c>
      <c r="N365" s="29"/>
      <c r="O365" s="29"/>
      <c r="P365" s="46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ht="75.0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 t="str">
        <f t="shared" si="19"/>
        <v>#NAME?</v>
      </c>
      <c r="N366" s="29"/>
      <c r="O366" s="29"/>
      <c r="P366" s="46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ht="75.0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 t="str">
        <f t="shared" si="19"/>
        <v>#NAME?</v>
      </c>
      <c r="N367" s="29"/>
      <c r="O367" s="29"/>
      <c r="P367" s="46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ht="75.0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 t="str">
        <f t="shared" si="19"/>
        <v>#NAME?</v>
      </c>
      <c r="N368" s="29"/>
      <c r="O368" s="29"/>
      <c r="P368" s="46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ht="75.0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 t="str">
        <f t="shared" si="19"/>
        <v>#NAME?</v>
      </c>
      <c r="N369" s="29"/>
      <c r="O369" s="29"/>
      <c r="P369" s="46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ht="75.0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 t="str">
        <f t="shared" si="19"/>
        <v>#NAME?</v>
      </c>
      <c r="N370" s="29"/>
      <c r="O370" s="29"/>
      <c r="P370" s="46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ht="75.0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 t="str">
        <f t="shared" si="19"/>
        <v>#NAME?</v>
      </c>
      <c r="N371" s="29"/>
      <c r="O371" s="29"/>
      <c r="P371" s="46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ht="75.0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 t="str">
        <f t="shared" si="19"/>
        <v>#NAME?</v>
      </c>
      <c r="N372" s="29"/>
      <c r="O372" s="29"/>
      <c r="P372" s="46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ht="75.0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 t="str">
        <f t="shared" si="19"/>
        <v>#NAME?</v>
      </c>
      <c r="N373" s="29"/>
      <c r="O373" s="29"/>
      <c r="P373" s="46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ht="75.0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 t="str">
        <f t="shared" si="19"/>
        <v>#NAME?</v>
      </c>
      <c r="N374" s="29"/>
      <c r="O374" s="29"/>
      <c r="P374" s="46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ht="75.0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 t="str">
        <f t="shared" si="19"/>
        <v>#NAME?</v>
      </c>
      <c r="N375" s="29"/>
      <c r="O375" s="29"/>
      <c r="P375" s="46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ht="75.0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 t="str">
        <f t="shared" si="19"/>
        <v>#NAME?</v>
      </c>
      <c r="N376" s="29"/>
      <c r="O376" s="29"/>
      <c r="P376" s="46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ht="75.0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 t="str">
        <f t="shared" si="19"/>
        <v>#NAME?</v>
      </c>
      <c r="N377" s="29"/>
      <c r="O377" s="29"/>
      <c r="P377" s="46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ht="75.0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 t="str">
        <f t="shared" si="19"/>
        <v>#NAME?</v>
      </c>
      <c r="N378" s="29"/>
      <c r="O378" s="29"/>
      <c r="P378" s="46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ht="75.0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 t="str">
        <f t="shared" si="19"/>
        <v>#NAME?</v>
      </c>
      <c r="N379" s="29"/>
      <c r="O379" s="29"/>
      <c r="P379" s="46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ht="75.0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 t="str">
        <f t="shared" si="19"/>
        <v>#NAME?</v>
      </c>
      <c r="N380" s="29"/>
      <c r="O380" s="29"/>
      <c r="P380" s="46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ht="75.0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 t="str">
        <f t="shared" si="19"/>
        <v>#NAME?</v>
      </c>
      <c r="N381" s="29"/>
      <c r="O381" s="29"/>
      <c r="P381" s="46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ht="75.0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 t="str">
        <f t="shared" si="19"/>
        <v>#NAME?</v>
      </c>
      <c r="N382" s="29"/>
      <c r="O382" s="29"/>
      <c r="P382" s="46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ht="75.0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 t="str">
        <f t="shared" si="19"/>
        <v>#NAME?</v>
      </c>
      <c r="N383" s="29"/>
      <c r="O383" s="29"/>
      <c r="P383" s="46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ht="75.0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 t="str">
        <f t="shared" si="19"/>
        <v>#NAME?</v>
      </c>
      <c r="N384" s="29"/>
      <c r="O384" s="29"/>
      <c r="P384" s="46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ht="75.0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 t="str">
        <f t="shared" si="19"/>
        <v>#NAME?</v>
      </c>
      <c r="N385" s="29"/>
      <c r="O385" s="29"/>
      <c r="P385" s="46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ht="75.0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 t="str">
        <f t="shared" si="19"/>
        <v>#NAME?</v>
      </c>
      <c r="N386" s="29"/>
      <c r="O386" s="29"/>
      <c r="P386" s="46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ht="75.0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 t="str">
        <f t="shared" si="19"/>
        <v>#NAME?</v>
      </c>
      <c r="N387" s="29"/>
      <c r="O387" s="29"/>
      <c r="P387" s="46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ht="75.0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 t="str">
        <f t="shared" si="19"/>
        <v>#NAME?</v>
      </c>
      <c r="N388" s="29"/>
      <c r="O388" s="29"/>
      <c r="P388" s="46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ht="75.0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 t="str">
        <f t="shared" si="19"/>
        <v>#NAME?</v>
      </c>
      <c r="N389" s="29"/>
      <c r="O389" s="29"/>
      <c r="P389" s="46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ht="75.0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 t="str">
        <f t="shared" si="19"/>
        <v>#NAME?</v>
      </c>
      <c r="N390" s="29"/>
      <c r="O390" s="29"/>
      <c r="P390" s="46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ht="75.0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 t="str">
        <f t="shared" si="19"/>
        <v>#NAME?</v>
      </c>
      <c r="N391" s="29"/>
      <c r="O391" s="29"/>
      <c r="P391" s="46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ht="75.0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 t="str">
        <f t="shared" si="19"/>
        <v>#NAME?</v>
      </c>
      <c r="N392" s="29"/>
      <c r="O392" s="29"/>
      <c r="P392" s="46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ht="75.0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 t="str">
        <f t="shared" si="19"/>
        <v>#NAME?</v>
      </c>
      <c r="N393" s="29"/>
      <c r="O393" s="29"/>
      <c r="P393" s="46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ht="75.0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 t="str">
        <f t="shared" si="19"/>
        <v>#NAME?</v>
      </c>
      <c r="N394" s="29"/>
      <c r="O394" s="29"/>
      <c r="P394" s="46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ht="75.0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 t="str">
        <f t="shared" si="19"/>
        <v>#NAME?</v>
      </c>
      <c r="N395" s="29"/>
      <c r="O395" s="29"/>
      <c r="P395" s="46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ht="75.0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 t="str">
        <f t="shared" si="19"/>
        <v>#NAME?</v>
      </c>
      <c r="N396" s="29"/>
      <c r="O396" s="29"/>
      <c r="P396" s="46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ht="75.0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 t="str">
        <f t="shared" si="19"/>
        <v>#NAME?</v>
      </c>
      <c r="N397" s="29"/>
      <c r="O397" s="29"/>
      <c r="P397" s="46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ht="75.0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 t="str">
        <f t="shared" si="19"/>
        <v>#NAME?</v>
      </c>
      <c r="N398" s="29"/>
      <c r="O398" s="29"/>
      <c r="P398" s="46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ht="75.0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 t="str">
        <f t="shared" si="19"/>
        <v>#NAME?</v>
      </c>
      <c r="N399" s="29"/>
      <c r="O399" s="29"/>
      <c r="P399" s="46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ht="75.0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 t="str">
        <f t="shared" si="19"/>
        <v>#NAME?</v>
      </c>
      <c r="N400" s="29"/>
      <c r="O400" s="29"/>
      <c r="P400" s="46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ht="75.0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 t="str">
        <f t="shared" si="19"/>
        <v>#NAME?</v>
      </c>
      <c r="N401" s="29"/>
      <c r="O401" s="29"/>
      <c r="P401" s="46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ht="75.0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 t="str">
        <f t="shared" si="19"/>
        <v>#NAME?</v>
      </c>
      <c r="N402" s="29"/>
      <c r="O402" s="29"/>
      <c r="P402" s="46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ht="75.0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 t="str">
        <f t="shared" si="19"/>
        <v>#NAME?</v>
      </c>
      <c r="N403" s="29"/>
      <c r="O403" s="29"/>
      <c r="P403" s="46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ht="75.0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 t="str">
        <f t="shared" si="19"/>
        <v>#NAME?</v>
      </c>
      <c r="N404" s="29"/>
      <c r="O404" s="29"/>
      <c r="P404" s="46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ht="75.0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 t="str">
        <f t="shared" si="19"/>
        <v>#NAME?</v>
      </c>
      <c r="N405" s="29"/>
      <c r="O405" s="29"/>
      <c r="P405" s="46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ht="75.0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 t="str">
        <f t="shared" si="19"/>
        <v>#NAME?</v>
      </c>
      <c r="N406" s="29"/>
      <c r="O406" s="29"/>
      <c r="P406" s="46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ht="75.0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 t="str">
        <f t="shared" si="19"/>
        <v>#NAME?</v>
      </c>
      <c r="N407" s="29"/>
      <c r="O407" s="29"/>
      <c r="P407" s="46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ht="75.0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 t="str">
        <f t="shared" si="19"/>
        <v>#NAME?</v>
      </c>
      <c r="N408" s="29"/>
      <c r="O408" s="29"/>
      <c r="P408" s="46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ht="75.0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 t="str">
        <f t="shared" si="19"/>
        <v>#NAME?</v>
      </c>
      <c r="N409" s="29"/>
      <c r="O409" s="29"/>
      <c r="P409" s="46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ht="75.0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 t="str">
        <f t="shared" si="19"/>
        <v>#NAME?</v>
      </c>
      <c r="N410" s="29"/>
      <c r="O410" s="29"/>
      <c r="P410" s="46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ht="75.0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 t="str">
        <f t="shared" si="19"/>
        <v>#NAME?</v>
      </c>
      <c r="N411" s="29"/>
      <c r="O411" s="29"/>
      <c r="P411" s="46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ht="75.0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 t="str">
        <f t="shared" si="19"/>
        <v>#NAME?</v>
      </c>
      <c r="N412" s="29"/>
      <c r="O412" s="29"/>
      <c r="P412" s="46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ht="75.0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 t="str">
        <f t="shared" si="19"/>
        <v>#NAME?</v>
      </c>
      <c r="N413" s="29"/>
      <c r="O413" s="29"/>
      <c r="P413" s="46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ht="75.0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 t="str">
        <f t="shared" si="19"/>
        <v>#NAME?</v>
      </c>
      <c r="N414" s="29"/>
      <c r="O414" s="29"/>
      <c r="P414" s="46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ht="75.0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 t="str">
        <f t="shared" si="19"/>
        <v>#NAME?</v>
      </c>
      <c r="N415" s="29"/>
      <c r="O415" s="29"/>
      <c r="P415" s="46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ht="75.0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 t="str">
        <f t="shared" si="19"/>
        <v>#NAME?</v>
      </c>
      <c r="N416" s="29"/>
      <c r="O416" s="29"/>
      <c r="P416" s="46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ht="75.0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 t="str">
        <f t="shared" si="19"/>
        <v>#NAME?</v>
      </c>
      <c r="N417" s="29"/>
      <c r="O417" s="29"/>
      <c r="P417" s="46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ht="75.0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 t="str">
        <f t="shared" si="19"/>
        <v>#NAME?</v>
      </c>
      <c r="N418" s="29"/>
      <c r="O418" s="29"/>
      <c r="P418" s="46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ht="75.0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 t="str">
        <f t="shared" si="19"/>
        <v>#NAME?</v>
      </c>
      <c r="N419" s="29"/>
      <c r="O419" s="29"/>
      <c r="P419" s="46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ht="75.0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 t="str">
        <f t="shared" si="19"/>
        <v>#NAME?</v>
      </c>
      <c r="N420" s="29"/>
      <c r="O420" s="29"/>
      <c r="P420" s="46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ht="75.0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 t="str">
        <f t="shared" si="19"/>
        <v>#NAME?</v>
      </c>
      <c r="N421" s="29"/>
      <c r="O421" s="29"/>
      <c r="P421" s="46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ht="75.0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 t="str">
        <f t="shared" si="19"/>
        <v>#NAME?</v>
      </c>
      <c r="N422" s="29"/>
      <c r="O422" s="29"/>
      <c r="P422" s="46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ht="75.0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 t="str">
        <f t="shared" si="19"/>
        <v>#NAME?</v>
      </c>
      <c r="N423" s="29"/>
      <c r="O423" s="29"/>
      <c r="P423" s="46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ht="75.0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 t="str">
        <f t="shared" si="19"/>
        <v>#NAME?</v>
      </c>
      <c r="N424" s="29"/>
      <c r="O424" s="29"/>
      <c r="P424" s="46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ht="75.0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 t="str">
        <f t="shared" si="19"/>
        <v>#NAME?</v>
      </c>
      <c r="N425" s="29"/>
      <c r="O425" s="29"/>
      <c r="P425" s="46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ht="75.0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 t="str">
        <f t="shared" si="19"/>
        <v>#NAME?</v>
      </c>
      <c r="N426" s="29"/>
      <c r="O426" s="29"/>
      <c r="P426" s="46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ht="75.0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 t="str">
        <f t="shared" si="19"/>
        <v>#NAME?</v>
      </c>
      <c r="N427" s="29"/>
      <c r="O427" s="29"/>
      <c r="P427" s="46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ht="75.0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 t="str">
        <f t="shared" si="19"/>
        <v>#NAME?</v>
      </c>
      <c r="N428" s="29"/>
      <c r="O428" s="29"/>
      <c r="P428" s="46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ht="75.0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 t="str">
        <f t="shared" si="19"/>
        <v>#NAME?</v>
      </c>
      <c r="N429" s="29"/>
      <c r="O429" s="29"/>
      <c r="P429" s="46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ht="75.0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 t="str">
        <f t="shared" si="19"/>
        <v>#NAME?</v>
      </c>
      <c r="N430" s="29"/>
      <c r="O430" s="29"/>
      <c r="P430" s="46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ht="75.0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 t="str">
        <f t="shared" si="19"/>
        <v>#NAME?</v>
      </c>
      <c r="N431" s="29"/>
      <c r="O431" s="29"/>
      <c r="P431" s="46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ht="75.0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 t="str">
        <f t="shared" si="19"/>
        <v>#NAME?</v>
      </c>
      <c r="N432" s="29"/>
      <c r="O432" s="29"/>
      <c r="P432" s="46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ht="75.0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 t="str">
        <f t="shared" si="19"/>
        <v>#NAME?</v>
      </c>
      <c r="N433" s="29"/>
      <c r="O433" s="29"/>
      <c r="P433" s="46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ht="75.0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 t="str">
        <f t="shared" si="19"/>
        <v>#NAME?</v>
      </c>
      <c r="N434" s="29"/>
      <c r="O434" s="29"/>
      <c r="P434" s="46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ht="75.0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 t="str">
        <f t="shared" si="19"/>
        <v>#NAME?</v>
      </c>
      <c r="N435" s="29"/>
      <c r="O435" s="29"/>
      <c r="P435" s="46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ht="75.0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 t="str">
        <f t="shared" si="19"/>
        <v>#NAME?</v>
      </c>
      <c r="N436" s="29"/>
      <c r="O436" s="29"/>
      <c r="P436" s="46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ht="75.0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 t="str">
        <f t="shared" si="19"/>
        <v>#NAME?</v>
      </c>
      <c r="N437" s="29"/>
      <c r="O437" s="29"/>
      <c r="P437" s="46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ht="75.0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 t="str">
        <f t="shared" si="19"/>
        <v>#NAME?</v>
      </c>
      <c r="N438" s="29"/>
      <c r="O438" s="29"/>
      <c r="P438" s="46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ht="75.0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 t="str">
        <f t="shared" si="19"/>
        <v>#NAME?</v>
      </c>
      <c r="N439" s="29"/>
      <c r="O439" s="29"/>
      <c r="P439" s="46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ht="75.0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 t="str">
        <f t="shared" si="19"/>
        <v>#NAME?</v>
      </c>
      <c r="N440" s="29"/>
      <c r="O440" s="29"/>
      <c r="P440" s="46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ht="75.0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 t="str">
        <f t="shared" si="19"/>
        <v>#NAME?</v>
      </c>
      <c r="N441" s="29"/>
      <c r="O441" s="29"/>
      <c r="P441" s="46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ht="75.0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 t="str">
        <f t="shared" si="19"/>
        <v>#NAME?</v>
      </c>
      <c r="N442" s="29"/>
      <c r="O442" s="29"/>
      <c r="P442" s="46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ht="75.0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 t="str">
        <f t="shared" si="19"/>
        <v>#NAME?</v>
      </c>
      <c r="N443" s="29"/>
      <c r="O443" s="29"/>
      <c r="P443" s="46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ht="75.0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 t="str">
        <f t="shared" si="19"/>
        <v>#NAME?</v>
      </c>
      <c r="N444" s="29"/>
      <c r="O444" s="29"/>
      <c r="P444" s="46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ht="75.0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 t="str">
        <f t="shared" si="19"/>
        <v>#NAME?</v>
      </c>
      <c r="N445" s="29"/>
      <c r="O445" s="29"/>
      <c r="P445" s="46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ht="75.0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 t="str">
        <f t="shared" si="19"/>
        <v>#NAME?</v>
      </c>
      <c r="N446" s="29"/>
      <c r="O446" s="29"/>
      <c r="P446" s="46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ht="75.0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 t="str">
        <f t="shared" si="19"/>
        <v>#NAME?</v>
      </c>
      <c r="N447" s="29"/>
      <c r="O447" s="29"/>
      <c r="P447" s="46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ht="75.0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 t="str">
        <f t="shared" si="19"/>
        <v>#NAME?</v>
      </c>
      <c r="N448" s="29"/>
      <c r="O448" s="29"/>
      <c r="P448" s="46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ht="75.0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 t="str">
        <f t="shared" si="19"/>
        <v>#NAME?</v>
      </c>
      <c r="N449" s="29"/>
      <c r="O449" s="29"/>
      <c r="P449" s="46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ht="75.0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 t="str">
        <f t="shared" si="19"/>
        <v>#NAME?</v>
      </c>
      <c r="N450" s="29"/>
      <c r="O450" s="29"/>
      <c r="P450" s="46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ht="75.0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 t="str">
        <f t="shared" si="19"/>
        <v>#NAME?</v>
      </c>
      <c r="N451" s="29"/>
      <c r="O451" s="29"/>
      <c r="P451" s="46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ht="75.0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 t="str">
        <f t="shared" si="19"/>
        <v>#NAME?</v>
      </c>
      <c r="N452" s="29"/>
      <c r="O452" s="29"/>
      <c r="P452" s="46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ht="75.0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 t="str">
        <f t="shared" si="19"/>
        <v>#NAME?</v>
      </c>
      <c r="N453" s="29"/>
      <c r="O453" s="29"/>
      <c r="P453" s="46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ht="75.0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 t="str">
        <f t="shared" si="19"/>
        <v>#NAME?</v>
      </c>
      <c r="N454" s="29"/>
      <c r="O454" s="29"/>
      <c r="P454" s="46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ht="75.0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 t="str">
        <f t="shared" si="19"/>
        <v>#NAME?</v>
      </c>
      <c r="N455" s="29"/>
      <c r="O455" s="29"/>
      <c r="P455" s="46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ht="75.0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 t="str">
        <f t="shared" si="19"/>
        <v>#NAME?</v>
      </c>
      <c r="N456" s="29"/>
      <c r="O456" s="29"/>
      <c r="P456" s="46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ht="75.0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 t="str">
        <f t="shared" si="19"/>
        <v>#NAME?</v>
      </c>
      <c r="N457" s="29"/>
      <c r="O457" s="29"/>
      <c r="P457" s="46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ht="75.0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 t="str">
        <f t="shared" si="19"/>
        <v>#NAME?</v>
      </c>
      <c r="N458" s="29"/>
      <c r="O458" s="29"/>
      <c r="P458" s="46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ht="75.0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 t="str">
        <f t="shared" si="19"/>
        <v>#NAME?</v>
      </c>
      <c r="N459" s="29"/>
      <c r="O459" s="29"/>
      <c r="P459" s="46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ht="75.0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 t="str">
        <f t="shared" si="19"/>
        <v>#NAME?</v>
      </c>
      <c r="N460" s="29"/>
      <c r="O460" s="29"/>
      <c r="P460" s="46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ht="75.0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 t="str">
        <f t="shared" si="19"/>
        <v>#NAME?</v>
      </c>
      <c r="N461" s="29"/>
      <c r="O461" s="29"/>
      <c r="P461" s="46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ht="75.0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 t="str">
        <f t="shared" si="19"/>
        <v>#NAME?</v>
      </c>
      <c r="N462" s="29"/>
      <c r="O462" s="29"/>
      <c r="P462" s="46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ht="75.0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 t="str">
        <f t="shared" si="19"/>
        <v>#NAME?</v>
      </c>
      <c r="N463" s="29"/>
      <c r="O463" s="29"/>
      <c r="P463" s="46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ht="75.0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 t="str">
        <f t="shared" si="19"/>
        <v>#NAME?</v>
      </c>
      <c r="N464" s="29"/>
      <c r="O464" s="29"/>
      <c r="P464" s="46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ht="75.0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 t="str">
        <f t="shared" si="19"/>
        <v>#NAME?</v>
      </c>
      <c r="N465" s="29"/>
      <c r="O465" s="29"/>
      <c r="P465" s="46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ht="75.0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 t="str">
        <f t="shared" si="19"/>
        <v>#NAME?</v>
      </c>
      <c r="N466" s="29"/>
      <c r="O466" s="29"/>
      <c r="P466" s="46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ht="75.0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 t="str">
        <f t="shared" si="19"/>
        <v>#NAME?</v>
      </c>
      <c r="N467" s="29"/>
      <c r="O467" s="29"/>
      <c r="P467" s="46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ht="75.0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 t="str">
        <f t="shared" si="19"/>
        <v>#NAME?</v>
      </c>
      <c r="N468" s="29"/>
      <c r="O468" s="29"/>
      <c r="P468" s="46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ht="75.0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 t="str">
        <f t="shared" si="19"/>
        <v>#NAME?</v>
      </c>
      <c r="N469" s="29"/>
      <c r="O469" s="29"/>
      <c r="P469" s="46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ht="75.0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 t="str">
        <f t="shared" si="19"/>
        <v>#NAME?</v>
      </c>
      <c r="N470" s="29"/>
      <c r="O470" s="29"/>
      <c r="P470" s="46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ht="75.0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 t="str">
        <f t="shared" si="19"/>
        <v>#NAME?</v>
      </c>
      <c r="N471" s="29"/>
      <c r="O471" s="29"/>
      <c r="P471" s="46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ht="75.0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 t="str">
        <f t="shared" si="19"/>
        <v>#NAME?</v>
      </c>
      <c r="N472" s="29"/>
      <c r="O472" s="29"/>
      <c r="P472" s="46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ht="75.0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 t="str">
        <f t="shared" si="19"/>
        <v>#NAME?</v>
      </c>
      <c r="N473" s="29"/>
      <c r="O473" s="29"/>
      <c r="P473" s="46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ht="75.0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 t="str">
        <f t="shared" si="19"/>
        <v>#NAME?</v>
      </c>
      <c r="N474" s="29"/>
      <c r="O474" s="29"/>
      <c r="P474" s="46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ht="75.0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 t="str">
        <f t="shared" si="19"/>
        <v>#NAME?</v>
      </c>
      <c r="N475" s="29"/>
      <c r="O475" s="29"/>
      <c r="P475" s="46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ht="75.0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 t="str">
        <f t="shared" si="19"/>
        <v>#NAME?</v>
      </c>
      <c r="N476" s="29"/>
      <c r="O476" s="29"/>
      <c r="P476" s="46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ht="75.0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 t="str">
        <f t="shared" si="19"/>
        <v>#NAME?</v>
      </c>
      <c r="N477" s="29"/>
      <c r="O477" s="29"/>
      <c r="P477" s="46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ht="75.0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 t="str">
        <f t="shared" si="19"/>
        <v>#NAME?</v>
      </c>
      <c r="N478" s="29"/>
      <c r="O478" s="29"/>
      <c r="P478" s="46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ht="75.0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 t="str">
        <f t="shared" si="19"/>
        <v>#NAME?</v>
      </c>
      <c r="N479" s="29"/>
      <c r="O479" s="29"/>
      <c r="P479" s="46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ht="75.0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 t="str">
        <f t="shared" si="19"/>
        <v>#NAME?</v>
      </c>
      <c r="N480" s="29"/>
      <c r="O480" s="29"/>
      <c r="P480" s="46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ht="75.0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 t="str">
        <f t="shared" si="19"/>
        <v>#NAME?</v>
      </c>
      <c r="N481" s="29"/>
      <c r="O481" s="29"/>
      <c r="P481" s="46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ht="75.0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 t="str">
        <f t="shared" si="19"/>
        <v>#NAME?</v>
      </c>
      <c r="N482" s="29"/>
      <c r="O482" s="29"/>
      <c r="P482" s="46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ht="75.0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 t="str">
        <f t="shared" si="19"/>
        <v>#NAME?</v>
      </c>
      <c r="N483" s="29"/>
      <c r="O483" s="29"/>
      <c r="P483" s="46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ht="75.0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 t="str">
        <f t="shared" si="19"/>
        <v>#NAME?</v>
      </c>
      <c r="N484" s="29"/>
      <c r="O484" s="29"/>
      <c r="P484" s="46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ht="75.0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 t="str">
        <f t="shared" si="19"/>
        <v>#NAME?</v>
      </c>
      <c r="N485" s="29"/>
      <c r="O485" s="29"/>
      <c r="P485" s="46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ht="75.0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 t="str">
        <f t="shared" si="19"/>
        <v>#NAME?</v>
      </c>
      <c r="N486" s="29"/>
      <c r="O486" s="29"/>
      <c r="P486" s="46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ht="75.0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 t="str">
        <f t="shared" si="19"/>
        <v>#NAME?</v>
      </c>
      <c r="N487" s="29"/>
      <c r="O487" s="29"/>
      <c r="P487" s="46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ht="75.0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 t="str">
        <f t="shared" si="19"/>
        <v>#NAME?</v>
      </c>
      <c r="N488" s="29"/>
      <c r="O488" s="29"/>
      <c r="P488" s="46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ht="75.0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 t="str">
        <f t="shared" si="19"/>
        <v>#NAME?</v>
      </c>
      <c r="N489" s="29"/>
      <c r="O489" s="29"/>
      <c r="P489" s="46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ht="75.0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 t="str">
        <f t="shared" si="19"/>
        <v>#NAME?</v>
      </c>
      <c r="N490" s="29"/>
      <c r="O490" s="29"/>
      <c r="P490" s="46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ht="75.0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 t="str">
        <f t="shared" si="19"/>
        <v>#NAME?</v>
      </c>
      <c r="N491" s="29"/>
      <c r="O491" s="29"/>
      <c r="P491" s="46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ht="75.0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 t="str">
        <f t="shared" si="19"/>
        <v>#NAME?</v>
      </c>
      <c r="N492" s="29"/>
      <c r="O492" s="29"/>
      <c r="P492" s="46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ht="75.0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 t="str">
        <f t="shared" si="19"/>
        <v>#NAME?</v>
      </c>
      <c r="N493" s="29"/>
      <c r="O493" s="29"/>
      <c r="P493" s="46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ht="75.0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 t="str">
        <f t="shared" si="19"/>
        <v>#NAME?</v>
      </c>
      <c r="N494" s="29"/>
      <c r="O494" s="29"/>
      <c r="P494" s="46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ht="75.0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 t="str">
        <f t="shared" si="19"/>
        <v>#NAME?</v>
      </c>
      <c r="N495" s="29"/>
      <c r="O495" s="29"/>
      <c r="P495" s="46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ht="75.0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 t="str">
        <f t="shared" si="19"/>
        <v>#NAME?</v>
      </c>
      <c r="N496" s="29"/>
      <c r="O496" s="29"/>
      <c r="P496" s="46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ht="75.0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 t="str">
        <f t="shared" si="19"/>
        <v>#NAME?</v>
      </c>
      <c r="N497" s="29"/>
      <c r="O497" s="29"/>
      <c r="P497" s="46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ht="75.0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 t="str">
        <f t="shared" si="19"/>
        <v>#NAME?</v>
      </c>
      <c r="N498" s="29"/>
      <c r="O498" s="29"/>
      <c r="P498" s="46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ht="75.0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 t="str">
        <f t="shared" si="19"/>
        <v>#NAME?</v>
      </c>
      <c r="N499" s="29"/>
      <c r="O499" s="29"/>
      <c r="P499" s="46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ht="75.0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 t="str">
        <f t="shared" si="19"/>
        <v>#NAME?</v>
      </c>
      <c r="N500" s="29"/>
      <c r="O500" s="29"/>
      <c r="P500" s="46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ht="75.0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 t="str">
        <f t="shared" si="19"/>
        <v>#NAME?</v>
      </c>
      <c r="N501" s="29"/>
      <c r="O501" s="29"/>
      <c r="P501" s="46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ht="75.0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 t="str">
        <f t="shared" si="19"/>
        <v>#NAME?</v>
      </c>
      <c r="N502" s="29"/>
      <c r="O502" s="29"/>
      <c r="P502" s="46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ht="75.0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 t="str">
        <f t="shared" si="19"/>
        <v>#NAME?</v>
      </c>
      <c r="N503" s="29"/>
      <c r="O503" s="29"/>
      <c r="P503" s="46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ht="75.0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 t="str">
        <f t="shared" si="19"/>
        <v>#NAME?</v>
      </c>
      <c r="N504" s="29"/>
      <c r="O504" s="29"/>
      <c r="P504" s="46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ht="75.0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 t="str">
        <f t="shared" si="19"/>
        <v>#NAME?</v>
      </c>
      <c r="N505" s="29"/>
      <c r="O505" s="29"/>
      <c r="P505" s="46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ht="75.0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 t="str">
        <f t="shared" si="19"/>
        <v>#NAME?</v>
      </c>
      <c r="N506" s="29"/>
      <c r="O506" s="29"/>
      <c r="P506" s="46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ht="75.0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 t="str">
        <f t="shared" si="19"/>
        <v>#NAME?</v>
      </c>
      <c r="N507" s="29"/>
      <c r="O507" s="29"/>
      <c r="P507" s="46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ht="75.0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 t="str">
        <f t="shared" si="19"/>
        <v>#NAME?</v>
      </c>
      <c r="N508" s="29"/>
      <c r="O508" s="29"/>
      <c r="P508" s="46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ht="75.0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 t="str">
        <f t="shared" si="19"/>
        <v>#NAME?</v>
      </c>
      <c r="N509" s="29"/>
      <c r="O509" s="29"/>
      <c r="P509" s="46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ht="75.0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 t="str">
        <f t="shared" si="19"/>
        <v>#NAME?</v>
      </c>
      <c r="N510" s="29"/>
      <c r="O510" s="29"/>
      <c r="P510" s="46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ht="75.0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 t="str">
        <f t="shared" si="19"/>
        <v>#NAME?</v>
      </c>
      <c r="N511" s="29"/>
      <c r="O511" s="29"/>
      <c r="P511" s="46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ht="75.0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 t="str">
        <f t="shared" si="19"/>
        <v>#NAME?</v>
      </c>
      <c r="N512" s="29"/>
      <c r="O512" s="29"/>
      <c r="P512" s="46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ht="75.0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 t="str">
        <f t="shared" si="19"/>
        <v>#NAME?</v>
      </c>
      <c r="N513" s="29"/>
      <c r="O513" s="29"/>
      <c r="P513" s="46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ht="75.0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 t="str">
        <f t="shared" si="19"/>
        <v>#NAME?</v>
      </c>
      <c r="N514" s="29"/>
      <c r="O514" s="29"/>
      <c r="P514" s="46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ht="75.0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 t="str">
        <f t="shared" si="19"/>
        <v>#NAME?</v>
      </c>
      <c r="N515" s="29"/>
      <c r="O515" s="29"/>
      <c r="P515" s="46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ht="75.0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 t="str">
        <f t="shared" si="19"/>
        <v>#NAME?</v>
      </c>
      <c r="N516" s="29"/>
      <c r="O516" s="29"/>
      <c r="P516" s="46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ht="75.0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 t="str">
        <f t="shared" si="19"/>
        <v>#NAME?</v>
      </c>
      <c r="N517" s="29"/>
      <c r="O517" s="29"/>
      <c r="P517" s="46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ht="75.0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 t="str">
        <f t="shared" si="19"/>
        <v>#NAME?</v>
      </c>
      <c r="N518" s="29"/>
      <c r="O518" s="29"/>
      <c r="P518" s="46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ht="75.0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 t="str">
        <f t="shared" si="19"/>
        <v>#NAME?</v>
      </c>
      <c r="N519" s="29"/>
      <c r="O519" s="29"/>
      <c r="P519" s="46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ht="75.0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 t="str">
        <f t="shared" si="19"/>
        <v>#NAME?</v>
      </c>
      <c r="N520" s="29"/>
      <c r="O520" s="29"/>
      <c r="P520" s="46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ht="75.0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 t="str">
        <f t="shared" si="19"/>
        <v>#NAME?</v>
      </c>
      <c r="N521" s="29"/>
      <c r="O521" s="29"/>
      <c r="P521" s="46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ht="75.0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 t="str">
        <f t="shared" si="19"/>
        <v>#NAME?</v>
      </c>
      <c r="N522" s="29"/>
      <c r="O522" s="29"/>
      <c r="P522" s="46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ht="75.0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 t="str">
        <f t="shared" si="19"/>
        <v>#NAME?</v>
      </c>
      <c r="N523" s="29"/>
      <c r="O523" s="29"/>
      <c r="P523" s="46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ht="75.0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 t="str">
        <f t="shared" si="19"/>
        <v>#NAME?</v>
      </c>
      <c r="N524" s="29"/>
      <c r="O524" s="29"/>
      <c r="P524" s="46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ht="75.0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 t="str">
        <f t="shared" si="19"/>
        <v>#NAME?</v>
      </c>
      <c r="N525" s="29"/>
      <c r="O525" s="29"/>
      <c r="P525" s="46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ht="75.0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 t="str">
        <f t="shared" si="19"/>
        <v>#NAME?</v>
      </c>
      <c r="N526" s="29"/>
      <c r="O526" s="29"/>
      <c r="P526" s="46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ht="75.0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 t="str">
        <f t="shared" si="19"/>
        <v>#NAME?</v>
      </c>
      <c r="N527" s="29"/>
      <c r="O527" s="29"/>
      <c r="P527" s="46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ht="75.0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 t="str">
        <f t="shared" si="19"/>
        <v>#NAME?</v>
      </c>
      <c r="N528" s="29"/>
      <c r="O528" s="29"/>
      <c r="P528" s="46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ht="75.0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 t="str">
        <f t="shared" si="19"/>
        <v>#NAME?</v>
      </c>
      <c r="N529" s="29"/>
      <c r="O529" s="29"/>
      <c r="P529" s="46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ht="75.0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 t="str">
        <f t="shared" si="19"/>
        <v>#NAME?</v>
      </c>
      <c r="N530" s="29"/>
      <c r="O530" s="29"/>
      <c r="P530" s="46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ht="75.0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 t="str">
        <f t="shared" si="19"/>
        <v>#NAME?</v>
      </c>
      <c r="N531" s="29"/>
      <c r="O531" s="29"/>
      <c r="P531" s="46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ht="75.0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 t="str">
        <f t="shared" si="19"/>
        <v>#NAME?</v>
      </c>
      <c r="N532" s="29"/>
      <c r="O532" s="29"/>
      <c r="P532" s="46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ht="75.0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 t="str">
        <f t="shared" si="19"/>
        <v>#NAME?</v>
      </c>
      <c r="N533" s="29"/>
      <c r="O533" s="29"/>
      <c r="P533" s="46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ht="75.0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 t="str">
        <f t="shared" si="19"/>
        <v>#NAME?</v>
      </c>
      <c r="N534" s="29"/>
      <c r="O534" s="29"/>
      <c r="P534" s="46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ht="75.0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 t="str">
        <f t="shared" si="19"/>
        <v>#NAME?</v>
      </c>
      <c r="N535" s="29"/>
      <c r="O535" s="29"/>
      <c r="P535" s="46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ht="75.0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 t="str">
        <f t="shared" si="19"/>
        <v>#NAME?</v>
      </c>
      <c r="N536" s="29"/>
      <c r="O536" s="29"/>
      <c r="P536" s="46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ht="75.0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 t="str">
        <f t="shared" si="19"/>
        <v>#NAME?</v>
      </c>
      <c r="N537" s="29"/>
      <c r="O537" s="29"/>
      <c r="P537" s="46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ht="75.0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 t="str">
        <f t="shared" si="19"/>
        <v>#NAME?</v>
      </c>
      <c r="N538" s="29"/>
      <c r="O538" s="29"/>
      <c r="P538" s="46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ht="75.0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 t="str">
        <f t="shared" si="19"/>
        <v>#NAME?</v>
      </c>
      <c r="N539" s="29"/>
      <c r="O539" s="29"/>
      <c r="P539" s="46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ht="75.0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 t="str">
        <f t="shared" si="19"/>
        <v>#NAME?</v>
      </c>
      <c r="N540" s="29"/>
      <c r="O540" s="29"/>
      <c r="P540" s="46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ht="75.0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 t="str">
        <f t="shared" si="19"/>
        <v>#NAME?</v>
      </c>
      <c r="N541" s="29"/>
      <c r="O541" s="29"/>
      <c r="P541" s="46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ht="75.0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 t="str">
        <f t="shared" si="19"/>
        <v>#NAME?</v>
      </c>
      <c r="N542" s="29"/>
      <c r="O542" s="29"/>
      <c r="P542" s="46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ht="75.0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 t="str">
        <f t="shared" si="19"/>
        <v>#NAME?</v>
      </c>
      <c r="N543" s="29"/>
      <c r="O543" s="29"/>
      <c r="P543" s="46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ht="75.0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 t="str">
        <f t="shared" si="19"/>
        <v>#NAME?</v>
      </c>
      <c r="N544" s="29"/>
      <c r="O544" s="29"/>
      <c r="P544" s="46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ht="75.0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 t="str">
        <f t="shared" si="19"/>
        <v>#NAME?</v>
      </c>
      <c r="N545" s="29"/>
      <c r="O545" s="29"/>
      <c r="P545" s="46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ht="75.0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 t="str">
        <f t="shared" si="19"/>
        <v>#NAME?</v>
      </c>
      <c r="N546" s="29"/>
      <c r="O546" s="29"/>
      <c r="P546" s="46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ht="75.0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 t="str">
        <f t="shared" si="19"/>
        <v>#NAME?</v>
      </c>
      <c r="N547" s="29"/>
      <c r="O547" s="29"/>
      <c r="P547" s="46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ht="75.0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 t="str">
        <f t="shared" si="19"/>
        <v>#NAME?</v>
      </c>
      <c r="N548" s="29"/>
      <c r="O548" s="29"/>
      <c r="P548" s="46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ht="75.0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 t="str">
        <f t="shared" si="19"/>
        <v>#NAME?</v>
      </c>
      <c r="N549" s="29"/>
      <c r="O549" s="29"/>
      <c r="P549" s="46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ht="75.0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 t="str">
        <f t="shared" si="19"/>
        <v>#NAME?</v>
      </c>
      <c r="N550" s="29"/>
      <c r="O550" s="29"/>
      <c r="P550" s="46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ht="75.0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 t="str">
        <f t="shared" si="19"/>
        <v>#NAME?</v>
      </c>
      <c r="N551" s="29"/>
      <c r="O551" s="29"/>
      <c r="P551" s="46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ht="75.0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 t="str">
        <f t="shared" si="19"/>
        <v>#NAME?</v>
      </c>
      <c r="N552" s="29"/>
      <c r="O552" s="29"/>
      <c r="P552" s="46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ht="75.0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 t="str">
        <f t="shared" si="19"/>
        <v>#NAME?</v>
      </c>
      <c r="N553" s="29"/>
      <c r="O553" s="29"/>
      <c r="P553" s="46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ht="75.0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 t="str">
        <f t="shared" si="19"/>
        <v>#NAME?</v>
      </c>
      <c r="N554" s="29"/>
      <c r="O554" s="29"/>
      <c r="P554" s="46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ht="75.0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 t="str">
        <f t="shared" si="19"/>
        <v>#NAME?</v>
      </c>
      <c r="N555" s="29"/>
      <c r="O555" s="29"/>
      <c r="P555" s="46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ht="75.0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 t="str">
        <f t="shared" si="19"/>
        <v>#NAME?</v>
      </c>
      <c r="N556" s="29"/>
      <c r="O556" s="29"/>
      <c r="P556" s="46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ht="75.0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 t="str">
        <f t="shared" si="19"/>
        <v>#NAME?</v>
      </c>
      <c r="N557" s="29"/>
      <c r="O557" s="29"/>
      <c r="P557" s="46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ht="75.0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 t="str">
        <f t="shared" si="19"/>
        <v>#NAME?</v>
      </c>
      <c r="N558" s="29"/>
      <c r="O558" s="29"/>
      <c r="P558" s="46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ht="75.0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 t="str">
        <f t="shared" si="19"/>
        <v>#NAME?</v>
      </c>
      <c r="N559" s="29"/>
      <c r="O559" s="29"/>
      <c r="P559" s="46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ht="75.0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 t="str">
        <f t="shared" si="19"/>
        <v>#NAME?</v>
      </c>
      <c r="N560" s="29"/>
      <c r="O560" s="29"/>
      <c r="P560" s="46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ht="75.0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 t="str">
        <f t="shared" si="19"/>
        <v>#NAME?</v>
      </c>
      <c r="N561" s="29"/>
      <c r="O561" s="29"/>
      <c r="P561" s="46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ht="75.0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 t="str">
        <f t="shared" si="19"/>
        <v>#NAME?</v>
      </c>
      <c r="N562" s="29"/>
      <c r="O562" s="29"/>
      <c r="P562" s="46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ht="75.0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 t="str">
        <f t="shared" si="19"/>
        <v>#NAME?</v>
      </c>
      <c r="N563" s="29"/>
      <c r="O563" s="29"/>
      <c r="P563" s="46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ht="75.0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 t="str">
        <f t="shared" si="19"/>
        <v>#NAME?</v>
      </c>
      <c r="N564" s="29"/>
      <c r="O564" s="29"/>
      <c r="P564" s="46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ht="75.0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 t="str">
        <f t="shared" si="19"/>
        <v>#NAME?</v>
      </c>
      <c r="N565" s="29"/>
      <c r="O565" s="29"/>
      <c r="P565" s="46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ht="75.0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 t="str">
        <f t="shared" si="19"/>
        <v>#NAME?</v>
      </c>
      <c r="N566" s="29"/>
      <c r="O566" s="29"/>
      <c r="P566" s="46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ht="75.0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 t="str">
        <f t="shared" si="19"/>
        <v>#NAME?</v>
      </c>
      <c r="N567" s="29"/>
      <c r="O567" s="29"/>
      <c r="P567" s="46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ht="75.0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 t="str">
        <f t="shared" si="19"/>
        <v>#NAME?</v>
      </c>
      <c r="N568" s="29"/>
      <c r="O568" s="29"/>
      <c r="P568" s="46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ht="75.0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 t="str">
        <f t="shared" si="19"/>
        <v>#NAME?</v>
      </c>
      <c r="N569" s="29"/>
      <c r="O569" s="29"/>
      <c r="P569" s="46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ht="75.0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 t="str">
        <f t="shared" si="19"/>
        <v>#NAME?</v>
      </c>
      <c r="N570" s="29"/>
      <c r="O570" s="29"/>
      <c r="P570" s="46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ht="75.0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 t="str">
        <f t="shared" si="19"/>
        <v>#NAME?</v>
      </c>
      <c r="N571" s="29"/>
      <c r="O571" s="29"/>
      <c r="P571" s="46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ht="75.0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 t="str">
        <f t="shared" si="19"/>
        <v>#NAME?</v>
      </c>
      <c r="N572" s="29"/>
      <c r="O572" s="29"/>
      <c r="P572" s="46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ht="75.0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 t="str">
        <f t="shared" si="19"/>
        <v>#NAME?</v>
      </c>
      <c r="N573" s="29"/>
      <c r="O573" s="29"/>
      <c r="P573" s="46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ht="75.0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 t="str">
        <f t="shared" si="19"/>
        <v>#NAME?</v>
      </c>
      <c r="N574" s="29"/>
      <c r="O574" s="29"/>
      <c r="P574" s="46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ht="75.0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 t="str">
        <f t="shared" si="19"/>
        <v>#NAME?</v>
      </c>
      <c r="N575" s="29"/>
      <c r="O575" s="29"/>
      <c r="P575" s="46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ht="75.0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 t="str">
        <f t="shared" si="19"/>
        <v>#NAME?</v>
      </c>
      <c r="N576" s="29"/>
      <c r="O576" s="29"/>
      <c r="P576" s="46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ht="75.0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 t="str">
        <f t="shared" si="19"/>
        <v>#NAME?</v>
      </c>
      <c r="N577" s="29"/>
      <c r="O577" s="29"/>
      <c r="P577" s="46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ht="75.0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 t="str">
        <f t="shared" si="19"/>
        <v>#NAME?</v>
      </c>
      <c r="N578" s="29"/>
      <c r="O578" s="29"/>
      <c r="P578" s="46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ht="75.0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 t="str">
        <f t="shared" si="19"/>
        <v>#NAME?</v>
      </c>
      <c r="N579" s="29"/>
      <c r="O579" s="29"/>
      <c r="P579" s="46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ht="75.0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 t="str">
        <f t="shared" si="19"/>
        <v>#NAME?</v>
      </c>
      <c r="N580" s="29"/>
      <c r="O580" s="29"/>
      <c r="P580" s="46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ht="75.0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 t="str">
        <f t="shared" si="19"/>
        <v>#NAME?</v>
      </c>
      <c r="N581" s="29"/>
      <c r="O581" s="29"/>
      <c r="P581" s="46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ht="75.0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 t="str">
        <f t="shared" si="19"/>
        <v>#NAME?</v>
      </c>
      <c r="N582" s="29"/>
      <c r="O582" s="29"/>
      <c r="P582" s="46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ht="75.0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 t="str">
        <f t="shared" si="19"/>
        <v>#NAME?</v>
      </c>
      <c r="N583" s="29"/>
      <c r="O583" s="29"/>
      <c r="P583" s="46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ht="75.0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 t="str">
        <f t="shared" si="19"/>
        <v>#NAME?</v>
      </c>
      <c r="N584" s="29"/>
      <c r="O584" s="29"/>
      <c r="P584" s="46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ht="75.0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 t="str">
        <f t="shared" si="19"/>
        <v>#NAME?</v>
      </c>
      <c r="N585" s="29"/>
      <c r="O585" s="29"/>
      <c r="P585" s="46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ht="75.0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 t="str">
        <f t="shared" si="19"/>
        <v>#NAME?</v>
      </c>
      <c r="N586" s="29"/>
      <c r="O586" s="29"/>
      <c r="P586" s="46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ht="75.0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 t="str">
        <f t="shared" si="19"/>
        <v>#NAME?</v>
      </c>
      <c r="N587" s="29"/>
      <c r="O587" s="29"/>
      <c r="P587" s="46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ht="75.0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 t="str">
        <f t="shared" si="19"/>
        <v>#NAME?</v>
      </c>
      <c r="N588" s="29"/>
      <c r="O588" s="29"/>
      <c r="P588" s="46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ht="75.0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 t="str">
        <f t="shared" si="19"/>
        <v>#NAME?</v>
      </c>
      <c r="N589" s="29"/>
      <c r="O589" s="29"/>
      <c r="P589" s="46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ht="75.0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 t="str">
        <f t="shared" si="19"/>
        <v>#NAME?</v>
      </c>
      <c r="N590" s="29"/>
      <c r="O590" s="29"/>
      <c r="P590" s="46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ht="75.0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 t="str">
        <f t="shared" si="19"/>
        <v>#NAME?</v>
      </c>
      <c r="N591" s="29"/>
      <c r="O591" s="29"/>
      <c r="P591" s="46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ht="75.0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 t="str">
        <f t="shared" si="19"/>
        <v>#NAME?</v>
      </c>
      <c r="N592" s="29"/>
      <c r="O592" s="29"/>
      <c r="P592" s="46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ht="75.0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 t="str">
        <f t="shared" si="19"/>
        <v>#NAME?</v>
      </c>
      <c r="N593" s="29"/>
      <c r="O593" s="29"/>
      <c r="P593" s="46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ht="75.0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 t="str">
        <f t="shared" si="19"/>
        <v>#NAME?</v>
      </c>
      <c r="N594" s="29"/>
      <c r="O594" s="29"/>
      <c r="P594" s="46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ht="75.0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 t="str">
        <f t="shared" si="19"/>
        <v>#NAME?</v>
      </c>
      <c r="N595" s="29"/>
      <c r="O595" s="29"/>
      <c r="P595" s="46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ht="75.0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 t="str">
        <f t="shared" si="19"/>
        <v>#NAME?</v>
      </c>
      <c r="N596" s="29"/>
      <c r="O596" s="29"/>
      <c r="P596" s="46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ht="75.0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 t="str">
        <f t="shared" si="19"/>
        <v>#NAME?</v>
      </c>
      <c r="N597" s="29"/>
      <c r="O597" s="29"/>
      <c r="P597" s="46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ht="75.0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 t="str">
        <f t="shared" si="19"/>
        <v>#NAME?</v>
      </c>
      <c r="N598" s="29"/>
      <c r="O598" s="29"/>
      <c r="P598" s="46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ht="75.0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 t="str">
        <f t="shared" si="19"/>
        <v>#NAME?</v>
      </c>
      <c r="N599" s="29"/>
      <c r="O599" s="29"/>
      <c r="P599" s="46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ht="75.0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 t="str">
        <f t="shared" si="19"/>
        <v>#NAME?</v>
      </c>
      <c r="N600" s="29"/>
      <c r="O600" s="29"/>
      <c r="P600" s="46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ht="75.0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 t="str">
        <f t="shared" si="19"/>
        <v>#NAME?</v>
      </c>
      <c r="N601" s="29"/>
      <c r="O601" s="29"/>
      <c r="P601" s="46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ht="75.0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 t="str">
        <f t="shared" si="19"/>
        <v>#NAME?</v>
      </c>
      <c r="N602" s="29"/>
      <c r="O602" s="29"/>
      <c r="P602" s="46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ht="75.0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 t="str">
        <f t="shared" si="19"/>
        <v>#NAME?</v>
      </c>
      <c r="N603" s="29"/>
      <c r="O603" s="29"/>
      <c r="P603" s="46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ht="75.0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 t="str">
        <f t="shared" si="19"/>
        <v>#NAME?</v>
      </c>
      <c r="N604" s="29"/>
      <c r="O604" s="29"/>
      <c r="P604" s="46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ht="75.0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 t="str">
        <f t="shared" si="19"/>
        <v>#NAME?</v>
      </c>
      <c r="N605" s="29"/>
      <c r="O605" s="29"/>
      <c r="P605" s="46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ht="75.0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 t="str">
        <f t="shared" si="19"/>
        <v>#NAME?</v>
      </c>
      <c r="N606" s="29"/>
      <c r="O606" s="29"/>
      <c r="P606" s="46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ht="75.0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 t="str">
        <f t="shared" si="19"/>
        <v>#NAME?</v>
      </c>
      <c r="N607" s="29"/>
      <c r="O607" s="29"/>
      <c r="P607" s="46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ht="75.0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 t="str">
        <f t="shared" si="19"/>
        <v>#NAME?</v>
      </c>
      <c r="N608" s="29"/>
      <c r="O608" s="29"/>
      <c r="P608" s="46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ht="75.0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 t="str">
        <f t="shared" si="19"/>
        <v>#NAME?</v>
      </c>
      <c r="N609" s="29"/>
      <c r="O609" s="29"/>
      <c r="P609" s="46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ht="75.0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 t="str">
        <f t="shared" si="19"/>
        <v>#NAME?</v>
      </c>
      <c r="N610" s="29"/>
      <c r="O610" s="29"/>
      <c r="P610" s="46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ht="75.0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 t="str">
        <f t="shared" si="19"/>
        <v>#NAME?</v>
      </c>
      <c r="N611" s="29"/>
      <c r="O611" s="29"/>
      <c r="P611" s="46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ht="75.0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 t="str">
        <f t="shared" si="19"/>
        <v>#NAME?</v>
      </c>
      <c r="N612" s="29"/>
      <c r="O612" s="29"/>
      <c r="P612" s="46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ht="75.0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 t="str">
        <f t="shared" si="19"/>
        <v>#NAME?</v>
      </c>
      <c r="N613" s="29"/>
      <c r="O613" s="29"/>
      <c r="P613" s="46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ht="75.0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 t="str">
        <f t="shared" si="19"/>
        <v>#NAME?</v>
      </c>
      <c r="N614" s="29"/>
      <c r="O614" s="29"/>
      <c r="P614" s="46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ht="75.0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 t="str">
        <f t="shared" si="19"/>
        <v>#NAME?</v>
      </c>
      <c r="N615" s="29"/>
      <c r="O615" s="29"/>
      <c r="P615" s="46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ht="75.0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 t="str">
        <f t="shared" si="19"/>
        <v>#NAME?</v>
      </c>
      <c r="N616" s="29"/>
      <c r="O616" s="29"/>
      <c r="P616" s="46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ht="75.0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 t="str">
        <f t="shared" si="19"/>
        <v>#NAME?</v>
      </c>
      <c r="N617" s="29"/>
      <c r="O617" s="29"/>
      <c r="P617" s="46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ht="75.0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 t="str">
        <f t="shared" si="19"/>
        <v>#NAME?</v>
      </c>
      <c r="N618" s="29"/>
      <c r="O618" s="29"/>
      <c r="P618" s="46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ht="75.0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 t="str">
        <f t="shared" si="19"/>
        <v>#NAME?</v>
      </c>
      <c r="N619" s="29"/>
      <c r="O619" s="29"/>
      <c r="P619" s="46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ht="75.0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 t="str">
        <f t="shared" si="19"/>
        <v>#NAME?</v>
      </c>
      <c r="N620" s="29"/>
      <c r="O620" s="29"/>
      <c r="P620" s="46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ht="75.0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 t="str">
        <f t="shared" si="19"/>
        <v>#NAME?</v>
      </c>
      <c r="N621" s="29"/>
      <c r="O621" s="29"/>
      <c r="P621" s="46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ht="75.0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 t="str">
        <f t="shared" si="19"/>
        <v>#NAME?</v>
      </c>
      <c r="N622" s="29"/>
      <c r="O622" s="29"/>
      <c r="P622" s="46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ht="75.0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 t="str">
        <f t="shared" si="19"/>
        <v>#NAME?</v>
      </c>
      <c r="N623" s="29"/>
      <c r="O623" s="29"/>
      <c r="P623" s="46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ht="75.0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 t="str">
        <f t="shared" si="19"/>
        <v>#NAME?</v>
      </c>
      <c r="N624" s="29"/>
      <c r="O624" s="29"/>
      <c r="P624" s="46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ht="75.0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 t="str">
        <f t="shared" si="19"/>
        <v>#NAME?</v>
      </c>
      <c r="N625" s="29"/>
      <c r="O625" s="29"/>
      <c r="P625" s="46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ht="75.0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 t="str">
        <f t="shared" si="19"/>
        <v>#NAME?</v>
      </c>
      <c r="N626" s="29"/>
      <c r="O626" s="29"/>
      <c r="P626" s="46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ht="75.0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 t="str">
        <f t="shared" si="19"/>
        <v>#NAME?</v>
      </c>
      <c r="N627" s="29"/>
      <c r="O627" s="29"/>
      <c r="P627" s="46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ht="75.0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 t="str">
        <f t="shared" si="19"/>
        <v>#NAME?</v>
      </c>
      <c r="N628" s="29"/>
      <c r="O628" s="29"/>
      <c r="P628" s="46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ht="75.0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 t="str">
        <f t="shared" si="19"/>
        <v>#NAME?</v>
      </c>
      <c r="N629" s="29"/>
      <c r="O629" s="29"/>
      <c r="P629" s="46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ht="75.0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 t="str">
        <f t="shared" si="19"/>
        <v>#NAME?</v>
      </c>
      <c r="N630" s="29"/>
      <c r="O630" s="29"/>
      <c r="P630" s="46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ht="75.0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 t="str">
        <f t="shared" si="19"/>
        <v>#NAME?</v>
      </c>
      <c r="N631" s="29"/>
      <c r="O631" s="29"/>
      <c r="P631" s="46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ht="75.0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 t="str">
        <f t="shared" si="19"/>
        <v>#NAME?</v>
      </c>
      <c r="N632" s="29"/>
      <c r="O632" s="29"/>
      <c r="P632" s="46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ht="75.0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 t="str">
        <f t="shared" si="19"/>
        <v>#NAME?</v>
      </c>
      <c r="N633" s="29"/>
      <c r="O633" s="29"/>
      <c r="P633" s="46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ht="75.0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 t="str">
        <f t="shared" si="19"/>
        <v>#NAME?</v>
      </c>
      <c r="N634" s="29"/>
      <c r="O634" s="29"/>
      <c r="P634" s="46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ht="75.0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 t="str">
        <f t="shared" si="19"/>
        <v>#NAME?</v>
      </c>
      <c r="N635" s="29"/>
      <c r="O635" s="29"/>
      <c r="P635" s="46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ht="75.0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 t="str">
        <f t="shared" si="19"/>
        <v>#NAME?</v>
      </c>
      <c r="N636" s="29"/>
      <c r="O636" s="29"/>
      <c r="P636" s="46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ht="75.0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 t="str">
        <f t="shared" si="19"/>
        <v>#NAME?</v>
      </c>
      <c r="N637" s="29"/>
      <c r="O637" s="29"/>
      <c r="P637" s="46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ht="75.0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 t="str">
        <f t="shared" si="19"/>
        <v>#NAME?</v>
      </c>
      <c r="N638" s="29"/>
      <c r="O638" s="29"/>
      <c r="P638" s="46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ht="75.0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 t="str">
        <f t="shared" si="19"/>
        <v>#NAME?</v>
      </c>
      <c r="N639" s="29"/>
      <c r="O639" s="29"/>
      <c r="P639" s="46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ht="75.0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 t="str">
        <f t="shared" si="19"/>
        <v>#NAME?</v>
      </c>
      <c r="N640" s="29"/>
      <c r="O640" s="29"/>
      <c r="P640" s="46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ht="75.0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 t="str">
        <f t="shared" si="19"/>
        <v>#NAME?</v>
      </c>
      <c r="N641" s="29"/>
      <c r="O641" s="29"/>
      <c r="P641" s="46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ht="75.0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 t="str">
        <f t="shared" si="19"/>
        <v>#NAME?</v>
      </c>
      <c r="N642" s="29"/>
      <c r="O642" s="29"/>
      <c r="P642" s="46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ht="75.0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 t="str">
        <f t="shared" si="19"/>
        <v>#NAME?</v>
      </c>
      <c r="N643" s="29"/>
      <c r="O643" s="29"/>
      <c r="P643" s="46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ht="75.0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 t="str">
        <f t="shared" si="19"/>
        <v>#NAME?</v>
      </c>
      <c r="N644" s="29"/>
      <c r="O644" s="29"/>
      <c r="P644" s="46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ht="75.0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 t="str">
        <f t="shared" si="19"/>
        <v>#NAME?</v>
      </c>
      <c r="N645" s="29"/>
      <c r="O645" s="29"/>
      <c r="P645" s="46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ht="75.0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 t="str">
        <f t="shared" si="19"/>
        <v>#NAME?</v>
      </c>
      <c r="N646" s="29"/>
      <c r="O646" s="29"/>
      <c r="P646" s="46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ht="75.0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 t="str">
        <f t="shared" si="19"/>
        <v>#NAME?</v>
      </c>
      <c r="N647" s="29"/>
      <c r="O647" s="29"/>
      <c r="P647" s="46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ht="75.0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 t="str">
        <f t="shared" si="19"/>
        <v>#NAME?</v>
      </c>
      <c r="N648" s="29"/>
      <c r="O648" s="29"/>
      <c r="P648" s="46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ht="75.0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 t="str">
        <f t="shared" si="19"/>
        <v>#NAME?</v>
      </c>
      <c r="N649" s="29"/>
      <c r="O649" s="29"/>
      <c r="P649" s="46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ht="75.0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 t="str">
        <f t="shared" si="19"/>
        <v>#NAME?</v>
      </c>
      <c r="N650" s="29"/>
      <c r="O650" s="29"/>
      <c r="P650" s="46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ht="75.0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 t="str">
        <f t="shared" si="19"/>
        <v>#NAME?</v>
      </c>
      <c r="N651" s="29"/>
      <c r="O651" s="29"/>
      <c r="P651" s="46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ht="75.0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 t="str">
        <f t="shared" si="19"/>
        <v>#NAME?</v>
      </c>
      <c r="N652" s="29"/>
      <c r="O652" s="29"/>
      <c r="P652" s="46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ht="75.0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 t="str">
        <f t="shared" si="19"/>
        <v>#NAME?</v>
      </c>
      <c r="N653" s="29"/>
      <c r="O653" s="29"/>
      <c r="P653" s="46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ht="75.0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 t="str">
        <f t="shared" si="19"/>
        <v>#NAME?</v>
      </c>
      <c r="N654" s="29"/>
      <c r="O654" s="29"/>
      <c r="P654" s="46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ht="75.0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 t="str">
        <f t="shared" si="19"/>
        <v>#NAME?</v>
      </c>
      <c r="N655" s="29"/>
      <c r="O655" s="29"/>
      <c r="P655" s="46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ht="75.0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 t="str">
        <f t="shared" si="19"/>
        <v>#NAME?</v>
      </c>
      <c r="N656" s="29"/>
      <c r="O656" s="29"/>
      <c r="P656" s="46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ht="75.0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 t="str">
        <f t="shared" si="19"/>
        <v>#NAME?</v>
      </c>
      <c r="N657" s="29"/>
      <c r="O657" s="29"/>
      <c r="P657" s="46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ht="75.0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 t="str">
        <f t="shared" si="19"/>
        <v>#NAME?</v>
      </c>
      <c r="N658" s="29"/>
      <c r="O658" s="29"/>
      <c r="P658" s="46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ht="75.0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 t="str">
        <f t="shared" si="19"/>
        <v>#NAME?</v>
      </c>
      <c r="N659" s="29"/>
      <c r="O659" s="29"/>
      <c r="P659" s="46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ht="75.0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 t="str">
        <f t="shared" si="19"/>
        <v>#NAME?</v>
      </c>
      <c r="N660" s="29"/>
      <c r="O660" s="29"/>
      <c r="P660" s="46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ht="75.0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 t="str">
        <f t="shared" si="19"/>
        <v>#NAME?</v>
      </c>
      <c r="N661" s="29"/>
      <c r="O661" s="29"/>
      <c r="P661" s="46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ht="75.0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 t="str">
        <f t="shared" si="19"/>
        <v>#NAME?</v>
      </c>
      <c r="N662" s="29"/>
      <c r="O662" s="29"/>
      <c r="P662" s="46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ht="75.0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 t="str">
        <f t="shared" si="19"/>
        <v>#NAME?</v>
      </c>
      <c r="N663" s="29"/>
      <c r="O663" s="29"/>
      <c r="P663" s="46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ht="75.0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 t="str">
        <f t="shared" si="19"/>
        <v>#NAME?</v>
      </c>
      <c r="N664" s="29"/>
      <c r="O664" s="29"/>
      <c r="P664" s="46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ht="75.0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 t="str">
        <f t="shared" si="19"/>
        <v>#NAME?</v>
      </c>
      <c r="N665" s="29"/>
      <c r="O665" s="29"/>
      <c r="P665" s="46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ht="75.0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 t="str">
        <f t="shared" si="19"/>
        <v>#NAME?</v>
      </c>
      <c r="N666" s="29"/>
      <c r="O666" s="29"/>
      <c r="P666" s="46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ht="75.0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 t="str">
        <f t="shared" si="19"/>
        <v>#NAME?</v>
      </c>
      <c r="N667" s="29"/>
      <c r="O667" s="29"/>
      <c r="P667" s="46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ht="75.0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 t="str">
        <f t="shared" si="19"/>
        <v>#NAME?</v>
      </c>
      <c r="N668" s="29"/>
      <c r="O668" s="29"/>
      <c r="P668" s="46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ht="75.0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 t="str">
        <f t="shared" si="19"/>
        <v>#NAME?</v>
      </c>
      <c r="N669" s="29"/>
      <c r="O669" s="29"/>
      <c r="P669" s="46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ht="75.0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 t="str">
        <f t="shared" si="19"/>
        <v>#NAME?</v>
      </c>
      <c r="N670" s="29"/>
      <c r="O670" s="29"/>
      <c r="P670" s="46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ht="75.0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 t="str">
        <f t="shared" si="19"/>
        <v>#NAME?</v>
      </c>
      <c r="N671" s="29"/>
      <c r="O671" s="29"/>
      <c r="P671" s="46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ht="75.0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 t="str">
        <f t="shared" si="19"/>
        <v>#NAME?</v>
      </c>
      <c r="N672" s="29"/>
      <c r="O672" s="29"/>
      <c r="P672" s="46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ht="75.0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 t="str">
        <f t="shared" si="19"/>
        <v>#NAME?</v>
      </c>
      <c r="N673" s="29"/>
      <c r="O673" s="29"/>
      <c r="P673" s="46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ht="75.0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 t="str">
        <f t="shared" si="19"/>
        <v>#NAME?</v>
      </c>
      <c r="N674" s="29"/>
      <c r="O674" s="29"/>
      <c r="P674" s="46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ht="75.0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 t="str">
        <f t="shared" si="19"/>
        <v>#NAME?</v>
      </c>
      <c r="N675" s="29"/>
      <c r="O675" s="29"/>
      <c r="P675" s="46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ht="75.0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 t="str">
        <f t="shared" si="19"/>
        <v>#NAME?</v>
      </c>
      <c r="N676" s="29"/>
      <c r="O676" s="29"/>
      <c r="P676" s="46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ht="75.0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 t="str">
        <f t="shared" si="19"/>
        <v>#NAME?</v>
      </c>
      <c r="N677" s="29"/>
      <c r="O677" s="29"/>
      <c r="P677" s="46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ht="75.0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 t="str">
        <f t="shared" si="19"/>
        <v>#NAME?</v>
      </c>
      <c r="N678" s="29"/>
      <c r="O678" s="29"/>
      <c r="P678" s="46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ht="75.0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 t="str">
        <f t="shared" si="19"/>
        <v>#NAME?</v>
      </c>
      <c r="N679" s="29"/>
      <c r="O679" s="29"/>
      <c r="P679" s="46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ht="75.0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 t="str">
        <f t="shared" si="19"/>
        <v>#NAME?</v>
      </c>
      <c r="N680" s="29"/>
      <c r="O680" s="29"/>
      <c r="P680" s="46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ht="75.0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 t="str">
        <f t="shared" si="19"/>
        <v>#NAME?</v>
      </c>
      <c r="N681" s="29"/>
      <c r="O681" s="29"/>
      <c r="P681" s="46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ht="75.0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 t="str">
        <f t="shared" si="19"/>
        <v>#NAME?</v>
      </c>
      <c r="N682" s="29"/>
      <c r="O682" s="29"/>
      <c r="P682" s="46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ht="75.0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 t="str">
        <f t="shared" si="19"/>
        <v>#NAME?</v>
      </c>
      <c r="N683" s="29"/>
      <c r="O683" s="29"/>
      <c r="P683" s="46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ht="75.0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 t="str">
        <f t="shared" si="19"/>
        <v>#NAME?</v>
      </c>
      <c r="N684" s="29"/>
      <c r="O684" s="29"/>
      <c r="P684" s="46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ht="75.0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 t="str">
        <f t="shared" si="19"/>
        <v>#NAME?</v>
      </c>
      <c r="N685" s="29"/>
      <c r="O685" s="29"/>
      <c r="P685" s="46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ht="75.0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 t="str">
        <f t="shared" si="19"/>
        <v>#NAME?</v>
      </c>
      <c r="N686" s="29"/>
      <c r="O686" s="29"/>
      <c r="P686" s="46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ht="75.0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 t="str">
        <f t="shared" si="19"/>
        <v>#NAME?</v>
      </c>
      <c r="N687" s="29"/>
      <c r="O687" s="29"/>
      <c r="P687" s="46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ht="75.0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 t="str">
        <f t="shared" si="19"/>
        <v>#NAME?</v>
      </c>
      <c r="N688" s="29"/>
      <c r="O688" s="29"/>
      <c r="P688" s="46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ht="75.0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 t="str">
        <f t="shared" si="19"/>
        <v>#NAME?</v>
      </c>
      <c r="N689" s="29"/>
      <c r="O689" s="29"/>
      <c r="P689" s="46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ht="75.0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 t="str">
        <f t="shared" si="19"/>
        <v>#NAME?</v>
      </c>
      <c r="N690" s="29"/>
      <c r="O690" s="29"/>
      <c r="P690" s="46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ht="75.0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 t="str">
        <f t="shared" si="19"/>
        <v>#NAME?</v>
      </c>
      <c r="N691" s="29"/>
      <c r="O691" s="29"/>
      <c r="P691" s="46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ht="75.0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 t="str">
        <f t="shared" si="19"/>
        <v>#NAME?</v>
      </c>
      <c r="N692" s="29"/>
      <c r="O692" s="29"/>
      <c r="P692" s="46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ht="75.0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 t="str">
        <f t="shared" si="19"/>
        <v>#NAME?</v>
      </c>
      <c r="N693" s="29"/>
      <c r="O693" s="29"/>
      <c r="P693" s="46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ht="75.0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 t="str">
        <f t="shared" si="19"/>
        <v>#NAME?</v>
      </c>
      <c r="N694" s="29"/>
      <c r="O694" s="29"/>
      <c r="P694" s="46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ht="75.0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 t="str">
        <f t="shared" si="19"/>
        <v>#NAME?</v>
      </c>
      <c r="N695" s="29"/>
      <c r="O695" s="29"/>
      <c r="P695" s="46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ht="75.0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 t="str">
        <f t="shared" si="19"/>
        <v>#NAME?</v>
      </c>
      <c r="N696" s="29"/>
      <c r="O696" s="29"/>
      <c r="P696" s="46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ht="75.0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 t="str">
        <f t="shared" si="19"/>
        <v>#NAME?</v>
      </c>
      <c r="N697" s="29"/>
      <c r="O697" s="29"/>
      <c r="P697" s="46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ht="75.0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 t="str">
        <f t="shared" si="19"/>
        <v>#NAME?</v>
      </c>
      <c r="N698" s="29"/>
      <c r="O698" s="29"/>
      <c r="P698" s="46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ht="75.0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 t="str">
        <f t="shared" si="19"/>
        <v>#NAME?</v>
      </c>
      <c r="N699" s="29"/>
      <c r="O699" s="29"/>
      <c r="P699" s="46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ht="75.0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 t="str">
        <f t="shared" si="19"/>
        <v>#NAME?</v>
      </c>
      <c r="N700" s="29"/>
      <c r="O700" s="29"/>
      <c r="P700" s="46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ht="75.0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 t="str">
        <f t="shared" si="19"/>
        <v>#NAME?</v>
      </c>
      <c r="N701" s="29"/>
      <c r="O701" s="29"/>
      <c r="P701" s="46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ht="75.0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 t="str">
        <f t="shared" si="19"/>
        <v>#NAME?</v>
      </c>
      <c r="N702" s="29"/>
      <c r="O702" s="29"/>
      <c r="P702" s="46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ht="75.0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 t="str">
        <f t="shared" si="19"/>
        <v>#NAME?</v>
      </c>
      <c r="N703" s="29"/>
      <c r="O703" s="29"/>
      <c r="P703" s="46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ht="75.0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 t="str">
        <f t="shared" si="19"/>
        <v>#NAME?</v>
      </c>
      <c r="N704" s="29"/>
      <c r="O704" s="29"/>
      <c r="P704" s="46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ht="75.0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 t="str">
        <f t="shared" si="19"/>
        <v>#NAME?</v>
      </c>
      <c r="N705" s="29"/>
      <c r="O705" s="29"/>
      <c r="P705" s="46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ht="75.0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 t="str">
        <f t="shared" si="19"/>
        <v>#NAME?</v>
      </c>
      <c r="N706" s="29"/>
      <c r="O706" s="29"/>
      <c r="P706" s="46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ht="75.0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 t="str">
        <f t="shared" si="19"/>
        <v>#NAME?</v>
      </c>
      <c r="N707" s="29"/>
      <c r="O707" s="29"/>
      <c r="P707" s="46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ht="75.0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 t="str">
        <f t="shared" si="19"/>
        <v>#NAME?</v>
      </c>
      <c r="N708" s="29"/>
      <c r="O708" s="29"/>
      <c r="P708" s="46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ht="75.0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 t="str">
        <f t="shared" si="19"/>
        <v>#NAME?</v>
      </c>
      <c r="N709" s="29"/>
      <c r="O709" s="29"/>
      <c r="P709" s="46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ht="75.0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 t="str">
        <f t="shared" si="19"/>
        <v>#NAME?</v>
      </c>
      <c r="N710" s="29"/>
      <c r="O710" s="29"/>
      <c r="P710" s="46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ht="75.0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 t="str">
        <f t="shared" si="19"/>
        <v>#NAME?</v>
      </c>
      <c r="N711" s="29"/>
      <c r="O711" s="29"/>
      <c r="P711" s="46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ht="75.0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 t="str">
        <f t="shared" si="19"/>
        <v>#NAME?</v>
      </c>
      <c r="N712" s="29"/>
      <c r="O712" s="29"/>
      <c r="P712" s="46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ht="75.0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 t="str">
        <f t="shared" si="19"/>
        <v>#NAME?</v>
      </c>
      <c r="N713" s="29"/>
      <c r="O713" s="29"/>
      <c r="P713" s="46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ht="75.0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 t="str">
        <f t="shared" si="19"/>
        <v>#NAME?</v>
      </c>
      <c r="N714" s="29"/>
      <c r="O714" s="29"/>
      <c r="P714" s="46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ht="75.0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 t="str">
        <f t="shared" si="19"/>
        <v>#NAME?</v>
      </c>
      <c r="N715" s="29"/>
      <c r="O715" s="29"/>
      <c r="P715" s="46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ht="75.0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 t="str">
        <f t="shared" si="19"/>
        <v>#NAME?</v>
      </c>
      <c r="N716" s="29"/>
      <c r="O716" s="29"/>
      <c r="P716" s="46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ht="75.0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 t="str">
        <f t="shared" si="19"/>
        <v>#NAME?</v>
      </c>
      <c r="N717" s="29"/>
      <c r="O717" s="29"/>
      <c r="P717" s="46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ht="75.0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 t="str">
        <f t="shared" si="19"/>
        <v>#NAME?</v>
      </c>
      <c r="N718" s="29"/>
      <c r="O718" s="29"/>
      <c r="P718" s="46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ht="75.0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 t="str">
        <f t="shared" si="19"/>
        <v>#NAME?</v>
      </c>
      <c r="N719" s="29"/>
      <c r="O719" s="29"/>
      <c r="P719" s="46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ht="75.0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 t="str">
        <f t="shared" si="19"/>
        <v>#NAME?</v>
      </c>
      <c r="N720" s="29"/>
      <c r="O720" s="29"/>
      <c r="P720" s="46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ht="75.0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 t="str">
        <f t="shared" si="19"/>
        <v>#NAME?</v>
      </c>
      <c r="N721" s="29"/>
      <c r="O721" s="29"/>
      <c r="P721" s="46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ht="75.0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 t="str">
        <f t="shared" si="19"/>
        <v>#NAME?</v>
      </c>
      <c r="N722" s="29"/>
      <c r="O722" s="29"/>
      <c r="P722" s="46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ht="75.0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 t="str">
        <f t="shared" si="19"/>
        <v>#NAME?</v>
      </c>
      <c r="N723" s="29"/>
      <c r="O723" s="29"/>
      <c r="P723" s="46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ht="75.0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 t="str">
        <f t="shared" si="19"/>
        <v>#NAME?</v>
      </c>
      <c r="N724" s="29"/>
      <c r="O724" s="29"/>
      <c r="P724" s="46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ht="75.0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 t="str">
        <f t="shared" si="19"/>
        <v>#NAME?</v>
      </c>
      <c r="N725" s="29"/>
      <c r="O725" s="29"/>
      <c r="P725" s="46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ht="75.0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 t="str">
        <f t="shared" si="19"/>
        <v>#NAME?</v>
      </c>
      <c r="N726" s="29"/>
      <c r="O726" s="29"/>
      <c r="P726" s="46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ht="75.0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 t="str">
        <f t="shared" si="19"/>
        <v>#NAME?</v>
      </c>
      <c r="N727" s="29"/>
      <c r="O727" s="29"/>
      <c r="P727" s="46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ht="75.0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 t="str">
        <f t="shared" si="19"/>
        <v>#NAME?</v>
      </c>
      <c r="N728" s="29"/>
      <c r="O728" s="29"/>
      <c r="P728" s="46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ht="75.0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 t="str">
        <f t="shared" si="19"/>
        <v>#NAME?</v>
      </c>
      <c r="N729" s="29"/>
      <c r="O729" s="29"/>
      <c r="P729" s="46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ht="75.0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 t="str">
        <f t="shared" si="19"/>
        <v>#NAME?</v>
      </c>
      <c r="N730" s="29"/>
      <c r="O730" s="29"/>
      <c r="P730" s="46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ht="75.0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 t="str">
        <f t="shared" si="19"/>
        <v>#NAME?</v>
      </c>
      <c r="N731" s="29"/>
      <c r="O731" s="29"/>
      <c r="P731" s="46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ht="75.0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 t="str">
        <f t="shared" si="19"/>
        <v>#NAME?</v>
      </c>
      <c r="N732" s="29"/>
      <c r="O732" s="29"/>
      <c r="P732" s="46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ht="75.0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 t="str">
        <f t="shared" si="19"/>
        <v>#NAME?</v>
      </c>
      <c r="N733" s="29"/>
      <c r="O733" s="29"/>
      <c r="P733" s="46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ht="75.0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 t="str">
        <f t="shared" si="19"/>
        <v>#NAME?</v>
      </c>
      <c r="N734" s="29"/>
      <c r="O734" s="29"/>
      <c r="P734" s="46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ht="75.0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 t="str">
        <f t="shared" si="19"/>
        <v>#NAME?</v>
      </c>
      <c r="N735" s="29"/>
      <c r="O735" s="29"/>
      <c r="P735" s="46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ht="75.0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 t="str">
        <f t="shared" si="19"/>
        <v>#NAME?</v>
      </c>
      <c r="N736" s="29"/>
      <c r="O736" s="29"/>
      <c r="P736" s="46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ht="75.0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 t="str">
        <f t="shared" si="19"/>
        <v>#NAME?</v>
      </c>
      <c r="N737" s="29"/>
      <c r="O737" s="29"/>
      <c r="P737" s="46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ht="75.0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 t="str">
        <f t="shared" si="19"/>
        <v>#NAME?</v>
      </c>
      <c r="N738" s="29"/>
      <c r="O738" s="29"/>
      <c r="P738" s="46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ht="75.0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 t="str">
        <f t="shared" si="19"/>
        <v>#NAME?</v>
      </c>
      <c r="N739" s="29"/>
      <c r="O739" s="29"/>
      <c r="P739" s="46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ht="75.0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 t="str">
        <f t="shared" si="19"/>
        <v>#NAME?</v>
      </c>
      <c r="N740" s="29"/>
      <c r="O740" s="29"/>
      <c r="P740" s="46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ht="75.0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 t="str">
        <f t="shared" si="19"/>
        <v>#NAME?</v>
      </c>
      <c r="N741" s="29"/>
      <c r="O741" s="29"/>
      <c r="P741" s="46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ht="75.0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 t="str">
        <f t="shared" si="19"/>
        <v>#NAME?</v>
      </c>
      <c r="N742" s="29"/>
      <c r="O742" s="29"/>
      <c r="P742" s="46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ht="75.0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 t="str">
        <f t="shared" si="19"/>
        <v>#NAME?</v>
      </c>
      <c r="N743" s="29"/>
      <c r="O743" s="29"/>
      <c r="P743" s="46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ht="75.0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 t="str">
        <f t="shared" si="19"/>
        <v>#NAME?</v>
      </c>
      <c r="N744" s="29"/>
      <c r="O744" s="29"/>
      <c r="P744" s="46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ht="75.0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 t="str">
        <f t="shared" si="19"/>
        <v>#NAME?</v>
      </c>
      <c r="N745" s="29"/>
      <c r="O745" s="29"/>
      <c r="P745" s="46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ht="75.0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 t="str">
        <f t="shared" si="19"/>
        <v>#NAME?</v>
      </c>
      <c r="N746" s="29"/>
      <c r="O746" s="29"/>
      <c r="P746" s="46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ht="75.0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 t="str">
        <f t="shared" si="19"/>
        <v>#NAME?</v>
      </c>
      <c r="N747" s="29"/>
      <c r="O747" s="29"/>
      <c r="P747" s="46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ht="75.0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 t="str">
        <f t="shared" si="19"/>
        <v>#NAME?</v>
      </c>
      <c r="N748" s="29"/>
      <c r="O748" s="29"/>
      <c r="P748" s="46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ht="75.0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 t="str">
        <f t="shared" si="19"/>
        <v>#NAME?</v>
      </c>
      <c r="N749" s="29"/>
      <c r="O749" s="29"/>
      <c r="P749" s="46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ht="75.0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 t="str">
        <f t="shared" si="19"/>
        <v>#NAME?</v>
      </c>
      <c r="N750" s="29"/>
      <c r="O750" s="29"/>
      <c r="P750" s="46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ht="75.0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 t="str">
        <f t="shared" si="19"/>
        <v>#NAME?</v>
      </c>
      <c r="N751" s="29"/>
      <c r="O751" s="29"/>
      <c r="P751" s="46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ht="75.0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 t="str">
        <f t="shared" si="19"/>
        <v>#NAME?</v>
      </c>
      <c r="N752" s="29"/>
      <c r="O752" s="29"/>
      <c r="P752" s="46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ht="75.0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 t="str">
        <f t="shared" si="19"/>
        <v>#NAME?</v>
      </c>
      <c r="N753" s="29"/>
      <c r="O753" s="29"/>
      <c r="P753" s="46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ht="75.0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 t="str">
        <f t="shared" si="19"/>
        <v>#NAME?</v>
      </c>
      <c r="N754" s="29"/>
      <c r="O754" s="29"/>
      <c r="P754" s="46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ht="75.0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 t="str">
        <f t="shared" si="19"/>
        <v>#NAME?</v>
      </c>
      <c r="N755" s="29"/>
      <c r="O755" s="29"/>
      <c r="P755" s="46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ht="75.0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 t="str">
        <f t="shared" si="19"/>
        <v>#NAME?</v>
      </c>
      <c r="N756" s="29"/>
      <c r="O756" s="29"/>
      <c r="P756" s="46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ht="75.0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 t="str">
        <f t="shared" si="19"/>
        <v>#NAME?</v>
      </c>
      <c r="N757" s="29"/>
      <c r="O757" s="29"/>
      <c r="P757" s="46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ht="75.0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 t="str">
        <f t="shared" si="19"/>
        <v>#NAME?</v>
      </c>
      <c r="N758" s="29"/>
      <c r="O758" s="29"/>
      <c r="P758" s="46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ht="75.0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 t="str">
        <f t="shared" si="19"/>
        <v>#NAME?</v>
      </c>
      <c r="N759" s="29"/>
      <c r="O759" s="29"/>
      <c r="P759" s="46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ht="75.0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 t="str">
        <f t="shared" si="19"/>
        <v>#NAME?</v>
      </c>
      <c r="N760" s="29"/>
      <c r="O760" s="29"/>
      <c r="P760" s="46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ht="75.0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 t="str">
        <f t="shared" si="19"/>
        <v>#NAME?</v>
      </c>
      <c r="N761" s="29"/>
      <c r="O761" s="29"/>
      <c r="P761" s="46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ht="75.0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 t="str">
        <f t="shared" si="19"/>
        <v>#NAME?</v>
      </c>
      <c r="N762" s="29"/>
      <c r="O762" s="29"/>
      <c r="P762" s="46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ht="75.0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 t="str">
        <f t="shared" si="19"/>
        <v>#NAME?</v>
      </c>
      <c r="N763" s="29"/>
      <c r="O763" s="29"/>
      <c r="P763" s="46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ht="75.0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 t="str">
        <f t="shared" si="19"/>
        <v>#NAME?</v>
      </c>
      <c r="N764" s="29"/>
      <c r="O764" s="29"/>
      <c r="P764" s="46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ht="75.0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 t="str">
        <f t="shared" si="19"/>
        <v>#NAME?</v>
      </c>
      <c r="N765" s="29"/>
      <c r="O765" s="29"/>
      <c r="P765" s="46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ht="75.0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 t="str">
        <f t="shared" si="19"/>
        <v>#NAME?</v>
      </c>
      <c r="N766" s="29"/>
      <c r="O766" s="29"/>
      <c r="P766" s="46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ht="75.0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 t="str">
        <f t="shared" si="19"/>
        <v>#NAME?</v>
      </c>
      <c r="N767" s="29"/>
      <c r="O767" s="29"/>
      <c r="P767" s="46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ht="75.0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 t="str">
        <f t="shared" si="19"/>
        <v>#NAME?</v>
      </c>
      <c r="N768" s="29"/>
      <c r="O768" s="29"/>
      <c r="P768" s="46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ht="75.0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 t="str">
        <f t="shared" si="19"/>
        <v>#NAME?</v>
      </c>
      <c r="N769" s="29"/>
      <c r="O769" s="29"/>
      <c r="P769" s="46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ht="75.0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 t="str">
        <f t="shared" si="19"/>
        <v>#NAME?</v>
      </c>
      <c r="N770" s="29"/>
      <c r="O770" s="29"/>
      <c r="P770" s="46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ht="75.0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 t="str">
        <f t="shared" si="19"/>
        <v>#NAME?</v>
      </c>
      <c r="N771" s="29"/>
      <c r="O771" s="29"/>
      <c r="P771" s="46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ht="75.0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 t="str">
        <f t="shared" si="19"/>
        <v>#NAME?</v>
      </c>
      <c r="N772" s="29"/>
      <c r="O772" s="29"/>
      <c r="P772" s="46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ht="75.0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 t="str">
        <f t="shared" si="19"/>
        <v>#NAME?</v>
      </c>
      <c r="N773" s="29"/>
      <c r="O773" s="29"/>
      <c r="P773" s="46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ht="75.0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 t="str">
        <f t="shared" si="19"/>
        <v>#NAME?</v>
      </c>
      <c r="N774" s="29"/>
      <c r="O774" s="29"/>
      <c r="P774" s="46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ht="75.0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 t="str">
        <f t="shared" si="19"/>
        <v>#NAME?</v>
      </c>
      <c r="N775" s="29"/>
      <c r="O775" s="29"/>
      <c r="P775" s="46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ht="75.0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 t="str">
        <f t="shared" si="19"/>
        <v>#NAME?</v>
      </c>
      <c r="N776" s="29"/>
      <c r="O776" s="29"/>
      <c r="P776" s="46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ht="75.0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 t="str">
        <f t="shared" si="19"/>
        <v>#NAME?</v>
      </c>
      <c r="N777" s="29"/>
      <c r="O777" s="29"/>
      <c r="P777" s="46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ht="75.0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 t="str">
        <f t="shared" si="19"/>
        <v>#NAME?</v>
      </c>
      <c r="N778" s="29"/>
      <c r="O778" s="29"/>
      <c r="P778" s="46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ht="75.0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 t="str">
        <f t="shared" si="19"/>
        <v>#NAME?</v>
      </c>
      <c r="N779" s="29"/>
      <c r="O779" s="29"/>
      <c r="P779" s="46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ht="75.0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 t="str">
        <f t="shared" si="19"/>
        <v>#NAME?</v>
      </c>
      <c r="N780" s="29"/>
      <c r="O780" s="29"/>
      <c r="P780" s="46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ht="75.0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 t="str">
        <f t="shared" si="19"/>
        <v>#NAME?</v>
      </c>
      <c r="N781" s="29"/>
      <c r="O781" s="29"/>
      <c r="P781" s="46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ht="75.0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 t="str">
        <f t="shared" si="19"/>
        <v>#NAME?</v>
      </c>
      <c r="N782" s="29"/>
      <c r="O782" s="29"/>
      <c r="P782" s="46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ht="75.0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 t="str">
        <f t="shared" si="19"/>
        <v>#NAME?</v>
      </c>
      <c r="N783" s="29"/>
      <c r="O783" s="29"/>
      <c r="P783" s="46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ht="75.0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 t="str">
        <f t="shared" si="19"/>
        <v>#NAME?</v>
      </c>
      <c r="N784" s="29"/>
      <c r="O784" s="29"/>
      <c r="P784" s="46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ht="75.0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 t="str">
        <f t="shared" si="19"/>
        <v>#NAME?</v>
      </c>
      <c r="N785" s="29"/>
      <c r="O785" s="29"/>
      <c r="P785" s="46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ht="75.0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 t="str">
        <f t="shared" si="19"/>
        <v>#NAME?</v>
      </c>
      <c r="N786" s="29"/>
      <c r="O786" s="29"/>
      <c r="P786" s="46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ht="75.0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 t="str">
        <f t="shared" si="19"/>
        <v>#NAME?</v>
      </c>
      <c r="N787" s="29"/>
      <c r="O787" s="29"/>
      <c r="P787" s="46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ht="75.0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 t="str">
        <f t="shared" si="19"/>
        <v>#NAME?</v>
      </c>
      <c r="N788" s="29"/>
      <c r="O788" s="29"/>
      <c r="P788" s="46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ht="75.0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 t="str">
        <f t="shared" si="19"/>
        <v>#NAME?</v>
      </c>
      <c r="N789" s="29"/>
      <c r="O789" s="29"/>
      <c r="P789" s="46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ht="75.0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 t="str">
        <f t="shared" si="19"/>
        <v>#NAME?</v>
      </c>
      <c r="N790" s="29"/>
      <c r="O790" s="29"/>
      <c r="P790" s="46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ht="75.0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 t="str">
        <f t="shared" si="19"/>
        <v>#NAME?</v>
      </c>
      <c r="N791" s="29"/>
      <c r="O791" s="29"/>
      <c r="P791" s="46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ht="75.0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 t="str">
        <f t="shared" si="19"/>
        <v>#NAME?</v>
      </c>
      <c r="N792" s="29"/>
      <c r="O792" s="29"/>
      <c r="P792" s="46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ht="75.0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 t="str">
        <f t="shared" si="19"/>
        <v>#NAME?</v>
      </c>
      <c r="N793" s="29"/>
      <c r="O793" s="29"/>
      <c r="P793" s="46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ht="75.0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 t="str">
        <f t="shared" si="19"/>
        <v>#NAME?</v>
      </c>
      <c r="N794" s="29"/>
      <c r="O794" s="29"/>
      <c r="P794" s="46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ht="75.0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 t="str">
        <f t="shared" si="19"/>
        <v>#NAME?</v>
      </c>
      <c r="N795" s="29"/>
      <c r="O795" s="29"/>
      <c r="P795" s="46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ht="75.0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 t="str">
        <f t="shared" si="19"/>
        <v>#NAME?</v>
      </c>
      <c r="N796" s="29"/>
      <c r="O796" s="29"/>
      <c r="P796" s="46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ht="75.0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 t="str">
        <f t="shared" si="19"/>
        <v>#NAME?</v>
      </c>
      <c r="N797" s="29"/>
      <c r="O797" s="29"/>
      <c r="P797" s="46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ht="75.0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 t="str">
        <f t="shared" si="19"/>
        <v>#NAME?</v>
      </c>
      <c r="N798" s="29"/>
      <c r="O798" s="29"/>
      <c r="P798" s="46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ht="75.0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 t="str">
        <f t="shared" si="19"/>
        <v>#NAME?</v>
      </c>
      <c r="N799" s="29"/>
      <c r="O799" s="29"/>
      <c r="P799" s="46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ht="75.0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 t="str">
        <f t="shared" si="19"/>
        <v>#NAME?</v>
      </c>
      <c r="N800" s="29"/>
      <c r="O800" s="29"/>
      <c r="P800" s="46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ht="75.0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 t="str">
        <f t="shared" si="19"/>
        <v>#NAME?</v>
      </c>
      <c r="N801" s="29"/>
      <c r="O801" s="29"/>
      <c r="P801" s="46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ht="75.0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 t="str">
        <f t="shared" si="19"/>
        <v>#NAME?</v>
      </c>
      <c r="N802" s="29"/>
      <c r="O802" s="29"/>
      <c r="P802" s="46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ht="75.0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 t="str">
        <f t="shared" si="19"/>
        <v>#NAME?</v>
      </c>
      <c r="N803" s="29"/>
      <c r="O803" s="29"/>
      <c r="P803" s="46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ht="75.0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 t="str">
        <f t="shared" si="19"/>
        <v>#NAME?</v>
      </c>
      <c r="N804" s="29"/>
      <c r="O804" s="29"/>
      <c r="P804" s="46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ht="75.0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 t="str">
        <f t="shared" si="19"/>
        <v>#NAME?</v>
      </c>
      <c r="N805" s="29"/>
      <c r="O805" s="29"/>
      <c r="P805" s="46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ht="75.0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 t="str">
        <f t="shared" si="19"/>
        <v>#NAME?</v>
      </c>
      <c r="N806" s="29"/>
      <c r="O806" s="29"/>
      <c r="P806" s="46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ht="75.0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 t="str">
        <f t="shared" si="19"/>
        <v>#NAME?</v>
      </c>
      <c r="N807" s="29"/>
      <c r="O807" s="29"/>
      <c r="P807" s="46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ht="75.0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 t="str">
        <f t="shared" si="19"/>
        <v>#NAME?</v>
      </c>
      <c r="N808" s="29"/>
      <c r="O808" s="29"/>
      <c r="P808" s="46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ht="75.0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 t="str">
        <f t="shared" si="19"/>
        <v>#NAME?</v>
      </c>
      <c r="N809" s="29"/>
      <c r="O809" s="29"/>
      <c r="P809" s="46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ht="75.0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 t="str">
        <f t="shared" si="19"/>
        <v>#NAME?</v>
      </c>
      <c r="N810" s="29"/>
      <c r="O810" s="29"/>
      <c r="P810" s="46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ht="75.0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 t="str">
        <f t="shared" si="19"/>
        <v>#NAME?</v>
      </c>
      <c r="N811" s="29"/>
      <c r="O811" s="29"/>
      <c r="P811" s="46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ht="75.0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 t="str">
        <f t="shared" si="19"/>
        <v>#NAME?</v>
      </c>
      <c r="N812" s="29"/>
      <c r="O812" s="29"/>
      <c r="P812" s="46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ht="75.0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 t="str">
        <f t="shared" si="19"/>
        <v>#NAME?</v>
      </c>
      <c r="N813" s="29"/>
      <c r="O813" s="29"/>
      <c r="P813" s="46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ht="75.0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 t="str">
        <f t="shared" si="19"/>
        <v>#NAME?</v>
      </c>
      <c r="N814" s="29"/>
      <c r="O814" s="29"/>
      <c r="P814" s="46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ht="75.0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 t="str">
        <f t="shared" si="19"/>
        <v>#NAME?</v>
      </c>
      <c r="N815" s="29"/>
      <c r="O815" s="29"/>
      <c r="P815" s="46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ht="75.0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 t="str">
        <f t="shared" si="19"/>
        <v>#NAME?</v>
      </c>
      <c r="N816" s="29"/>
      <c r="O816" s="29"/>
      <c r="P816" s="46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ht="75.0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 t="str">
        <f t="shared" si="19"/>
        <v>#NAME?</v>
      </c>
      <c r="N817" s="29"/>
      <c r="O817" s="29"/>
      <c r="P817" s="46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ht="75.0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 t="str">
        <f t="shared" si="19"/>
        <v>#NAME?</v>
      </c>
      <c r="N818" s="29"/>
      <c r="O818" s="29"/>
      <c r="P818" s="46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ht="75.0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 t="str">
        <f t="shared" si="19"/>
        <v>#NAME?</v>
      </c>
      <c r="N819" s="29"/>
      <c r="O819" s="29"/>
      <c r="P819" s="46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ht="75.0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 t="str">
        <f t="shared" si="19"/>
        <v>#NAME?</v>
      </c>
      <c r="N820" s="29"/>
      <c r="O820" s="29"/>
      <c r="P820" s="46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ht="75.0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 t="str">
        <f t="shared" si="19"/>
        <v>#NAME?</v>
      </c>
      <c r="N821" s="29"/>
      <c r="O821" s="29"/>
      <c r="P821" s="46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ht="75.0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 t="str">
        <f t="shared" si="19"/>
        <v>#NAME?</v>
      </c>
      <c r="N822" s="29"/>
      <c r="O822" s="29"/>
      <c r="P822" s="46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ht="75.0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 t="str">
        <f t="shared" si="19"/>
        <v>#NAME?</v>
      </c>
      <c r="N823" s="29"/>
      <c r="O823" s="29"/>
      <c r="P823" s="46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ht="75.0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 t="str">
        <f t="shared" si="19"/>
        <v>#NAME?</v>
      </c>
      <c r="N824" s="29"/>
      <c r="O824" s="29"/>
      <c r="P824" s="46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ht="75.0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 t="str">
        <f t="shared" si="19"/>
        <v>#NAME?</v>
      </c>
      <c r="N825" s="29"/>
      <c r="O825" s="29"/>
      <c r="P825" s="46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ht="75.0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 t="str">
        <f t="shared" si="19"/>
        <v>#NAME?</v>
      </c>
      <c r="N826" s="29"/>
      <c r="O826" s="29"/>
      <c r="P826" s="46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ht="75.0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 t="str">
        <f t="shared" si="19"/>
        <v>#NAME?</v>
      </c>
      <c r="N827" s="29"/>
      <c r="O827" s="29"/>
      <c r="P827" s="46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ht="75.0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 t="str">
        <f t="shared" si="19"/>
        <v>#NAME?</v>
      </c>
      <c r="N828" s="29"/>
      <c r="O828" s="29"/>
      <c r="P828" s="46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ht="75.0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 t="str">
        <f t="shared" si="19"/>
        <v>#NAME?</v>
      </c>
      <c r="N829" s="29"/>
      <c r="O829" s="29"/>
      <c r="P829" s="46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ht="75.0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 t="str">
        <f t="shared" si="19"/>
        <v>#NAME?</v>
      </c>
      <c r="N830" s="29"/>
      <c r="O830" s="29"/>
      <c r="P830" s="46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ht="75.0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 t="str">
        <f t="shared" si="19"/>
        <v>#NAME?</v>
      </c>
      <c r="N831" s="29"/>
      <c r="O831" s="29"/>
      <c r="P831" s="46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ht="75.0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 t="str">
        <f t="shared" si="19"/>
        <v>#NAME?</v>
      </c>
      <c r="N832" s="29"/>
      <c r="O832" s="29"/>
      <c r="P832" s="46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ht="75.0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 t="str">
        <f t="shared" si="19"/>
        <v>#NAME?</v>
      </c>
      <c r="N833" s="29"/>
      <c r="O833" s="29"/>
      <c r="P833" s="46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ht="75.0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 t="str">
        <f t="shared" si="19"/>
        <v>#NAME?</v>
      </c>
      <c r="N834" s="29"/>
      <c r="O834" s="29"/>
      <c r="P834" s="46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ht="75.0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 t="str">
        <f t="shared" si="19"/>
        <v>#NAME?</v>
      </c>
      <c r="N835" s="29"/>
      <c r="O835" s="29"/>
      <c r="P835" s="46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ht="75.0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 t="str">
        <f t="shared" si="19"/>
        <v>#NAME?</v>
      </c>
      <c r="N836" s="29"/>
      <c r="O836" s="29"/>
      <c r="P836" s="46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ht="75.0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 t="str">
        <f t="shared" si="19"/>
        <v>#NAME?</v>
      </c>
      <c r="N837" s="29"/>
      <c r="O837" s="29"/>
      <c r="P837" s="46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ht="75.0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 t="str">
        <f t="shared" si="19"/>
        <v>#NAME?</v>
      </c>
      <c r="N838" s="29"/>
      <c r="O838" s="29"/>
      <c r="P838" s="46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ht="75.0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 t="str">
        <f t="shared" si="19"/>
        <v>#NAME?</v>
      </c>
      <c r="N839" s="29"/>
      <c r="O839" s="29"/>
      <c r="P839" s="46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ht="75.0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 t="str">
        <f t="shared" si="19"/>
        <v>#NAME?</v>
      </c>
      <c r="N840" s="29"/>
      <c r="O840" s="29"/>
      <c r="P840" s="46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ht="75.0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 t="str">
        <f t="shared" si="19"/>
        <v>#NAME?</v>
      </c>
      <c r="N841" s="29"/>
      <c r="O841" s="29"/>
      <c r="P841" s="46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ht="75.0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 t="str">
        <f t="shared" si="19"/>
        <v>#NAME?</v>
      </c>
      <c r="N842" s="29"/>
      <c r="O842" s="29"/>
      <c r="P842" s="46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ht="75.0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 t="str">
        <f t="shared" si="19"/>
        <v>#NAME?</v>
      </c>
      <c r="N843" s="29"/>
      <c r="O843" s="29"/>
      <c r="P843" s="46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ht="75.0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 t="str">
        <f t="shared" si="19"/>
        <v>#NAME?</v>
      </c>
      <c r="N844" s="29"/>
      <c r="O844" s="29"/>
      <c r="P844" s="46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ht="75.0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 t="str">
        <f t="shared" si="19"/>
        <v>#NAME?</v>
      </c>
      <c r="N845" s="29"/>
      <c r="O845" s="29"/>
      <c r="P845" s="46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ht="75.0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 t="str">
        <f t="shared" si="19"/>
        <v>#NAME?</v>
      </c>
      <c r="N846" s="29"/>
      <c r="O846" s="29"/>
      <c r="P846" s="46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ht="75.0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 t="str">
        <f t="shared" si="19"/>
        <v>#NAME?</v>
      </c>
      <c r="N847" s="29"/>
      <c r="O847" s="29"/>
      <c r="P847" s="46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ht="75.0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 t="str">
        <f t="shared" si="19"/>
        <v>#NAME?</v>
      </c>
      <c r="N848" s="29"/>
      <c r="O848" s="29"/>
      <c r="P848" s="46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ht="75.0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 t="str">
        <f t="shared" si="19"/>
        <v>#NAME?</v>
      </c>
      <c r="N849" s="29"/>
      <c r="O849" s="29"/>
      <c r="P849" s="46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ht="75.0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 t="str">
        <f t="shared" si="19"/>
        <v>#NAME?</v>
      </c>
      <c r="N850" s="29"/>
      <c r="O850" s="29"/>
      <c r="P850" s="46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ht="75.0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 t="str">
        <f t="shared" si="19"/>
        <v>#NAME?</v>
      </c>
      <c r="N851" s="29"/>
      <c r="O851" s="29"/>
      <c r="P851" s="46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ht="75.0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 t="str">
        <f t="shared" si="19"/>
        <v>#NAME?</v>
      </c>
      <c r="N852" s="29"/>
      <c r="O852" s="29"/>
      <c r="P852" s="46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ht="75.0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 t="str">
        <f t="shared" si="19"/>
        <v>#NAME?</v>
      </c>
      <c r="N853" s="29"/>
      <c r="O853" s="29"/>
      <c r="P853" s="46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ht="75.0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 t="str">
        <f t="shared" si="19"/>
        <v>#NAME?</v>
      </c>
      <c r="N854" s="29"/>
      <c r="O854" s="29"/>
      <c r="P854" s="46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ht="75.0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 t="str">
        <f t="shared" si="19"/>
        <v>#NAME?</v>
      </c>
      <c r="N855" s="29"/>
      <c r="O855" s="29"/>
      <c r="P855" s="46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ht="75.0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 t="str">
        <f t="shared" si="19"/>
        <v>#NAME?</v>
      </c>
      <c r="N856" s="29"/>
      <c r="O856" s="29"/>
      <c r="P856" s="46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ht="75.0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 t="str">
        <f t="shared" si="19"/>
        <v>#NAME?</v>
      </c>
      <c r="N857" s="29"/>
      <c r="O857" s="29"/>
      <c r="P857" s="46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ht="75.0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 t="str">
        <f t="shared" si="19"/>
        <v>#NAME?</v>
      </c>
      <c r="N858" s="29"/>
      <c r="O858" s="29"/>
      <c r="P858" s="46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ht="75.0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 t="str">
        <f t="shared" si="19"/>
        <v>#NAME?</v>
      </c>
      <c r="N859" s="29"/>
      <c r="O859" s="29"/>
      <c r="P859" s="46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ht="75.0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 t="str">
        <f t="shared" si="19"/>
        <v>#NAME?</v>
      </c>
      <c r="N860" s="29"/>
      <c r="O860" s="29"/>
      <c r="P860" s="46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ht="75.0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 t="str">
        <f t="shared" si="19"/>
        <v>#NAME?</v>
      </c>
      <c r="N861" s="29"/>
      <c r="O861" s="29"/>
      <c r="P861" s="46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ht="75.0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 t="str">
        <f t="shared" si="19"/>
        <v>#NAME?</v>
      </c>
      <c r="N862" s="29"/>
      <c r="O862" s="29"/>
      <c r="P862" s="46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ht="75.0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 t="str">
        <f t="shared" si="19"/>
        <v>#NAME?</v>
      </c>
      <c r="N863" s="29"/>
      <c r="O863" s="29"/>
      <c r="P863" s="46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ht="75.0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 t="str">
        <f t="shared" si="19"/>
        <v>#NAME?</v>
      </c>
      <c r="N864" s="29"/>
      <c r="O864" s="29"/>
      <c r="P864" s="46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ht="75.0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 t="str">
        <f t="shared" si="19"/>
        <v>#NAME?</v>
      </c>
      <c r="N865" s="29"/>
      <c r="O865" s="29"/>
      <c r="P865" s="46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ht="75.0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 t="str">
        <f t="shared" si="19"/>
        <v>#NAME?</v>
      </c>
      <c r="N866" s="29"/>
      <c r="O866" s="29"/>
      <c r="P866" s="46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ht="75.0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 t="str">
        <f t="shared" si="19"/>
        <v>#NAME?</v>
      </c>
      <c r="N867" s="29"/>
      <c r="O867" s="29"/>
      <c r="P867" s="46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ht="75.0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 t="str">
        <f t="shared" si="19"/>
        <v>#NAME?</v>
      </c>
      <c r="N868" s="29"/>
      <c r="O868" s="29"/>
      <c r="P868" s="46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ht="75.0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 t="str">
        <f t="shared" si="19"/>
        <v>#NAME?</v>
      </c>
      <c r="N869" s="29"/>
      <c r="O869" s="29"/>
      <c r="P869" s="46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ht="75.0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 t="str">
        <f t="shared" si="19"/>
        <v>#NAME?</v>
      </c>
      <c r="N870" s="29"/>
      <c r="O870" s="29"/>
      <c r="P870" s="46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ht="75.0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 t="str">
        <f t="shared" si="19"/>
        <v>#NAME?</v>
      </c>
      <c r="N871" s="29"/>
      <c r="O871" s="29"/>
      <c r="P871" s="46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ht="75.0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 t="str">
        <f t="shared" si="19"/>
        <v>#NAME?</v>
      </c>
      <c r="N872" s="29"/>
      <c r="O872" s="29"/>
      <c r="P872" s="46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ht="75.0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 t="str">
        <f t="shared" si="19"/>
        <v>#NAME?</v>
      </c>
      <c r="N873" s="29"/>
      <c r="O873" s="29"/>
      <c r="P873" s="46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ht="75.0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 t="str">
        <f t="shared" si="19"/>
        <v>#NAME?</v>
      </c>
      <c r="N874" s="29"/>
      <c r="O874" s="29"/>
      <c r="P874" s="46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ht="75.0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 t="str">
        <f t="shared" si="19"/>
        <v>#NAME?</v>
      </c>
      <c r="N875" s="29"/>
      <c r="O875" s="29"/>
      <c r="P875" s="46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ht="75.0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 t="str">
        <f t="shared" si="19"/>
        <v>#NAME?</v>
      </c>
      <c r="N876" s="29"/>
      <c r="O876" s="29"/>
      <c r="P876" s="46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ht="75.0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 t="str">
        <f t="shared" si="19"/>
        <v>#NAME?</v>
      </c>
      <c r="N877" s="29"/>
      <c r="O877" s="29"/>
      <c r="P877" s="46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ht="75.0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 t="str">
        <f t="shared" si="19"/>
        <v>#NAME?</v>
      </c>
      <c r="N878" s="29"/>
      <c r="O878" s="29"/>
      <c r="P878" s="46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ht="75.0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 t="str">
        <f t="shared" si="19"/>
        <v>#NAME?</v>
      </c>
      <c r="N879" s="29"/>
      <c r="O879" s="29"/>
      <c r="P879" s="46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ht="75.0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 t="str">
        <f t="shared" si="19"/>
        <v>#NAME?</v>
      </c>
      <c r="N880" s="29"/>
      <c r="O880" s="29"/>
      <c r="P880" s="46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ht="75.0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 t="str">
        <f t="shared" si="19"/>
        <v>#NAME?</v>
      </c>
      <c r="N881" s="29"/>
      <c r="O881" s="29"/>
      <c r="P881" s="46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ht="75.0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 t="str">
        <f t="shared" si="19"/>
        <v>#NAME?</v>
      </c>
      <c r="N882" s="29"/>
      <c r="O882" s="29"/>
      <c r="P882" s="46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ht="75.0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 t="str">
        <f t="shared" si="19"/>
        <v>#NAME?</v>
      </c>
      <c r="N883" s="29"/>
      <c r="O883" s="29"/>
      <c r="P883" s="46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ht="75.0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 t="str">
        <f t="shared" si="19"/>
        <v>#NAME?</v>
      </c>
      <c r="N884" s="29"/>
      <c r="O884" s="29"/>
      <c r="P884" s="46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ht="75.0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 t="str">
        <f t="shared" si="19"/>
        <v>#NAME?</v>
      </c>
      <c r="N885" s="29"/>
      <c r="O885" s="29"/>
      <c r="P885" s="46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ht="75.0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 t="str">
        <f t="shared" si="19"/>
        <v>#NAME?</v>
      </c>
      <c r="N886" s="29"/>
      <c r="O886" s="29"/>
      <c r="P886" s="46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ht="75.0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 t="str">
        <f t="shared" si="19"/>
        <v>#NAME?</v>
      </c>
      <c r="N887" s="29"/>
      <c r="O887" s="29"/>
      <c r="P887" s="46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ht="75.0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 t="str">
        <f t="shared" si="19"/>
        <v>#NAME?</v>
      </c>
      <c r="N888" s="29"/>
      <c r="O888" s="29"/>
      <c r="P888" s="46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ht="75.0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 t="str">
        <f t="shared" si="19"/>
        <v>#NAME?</v>
      </c>
      <c r="N889" s="29"/>
      <c r="O889" s="29"/>
      <c r="P889" s="46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ht="75.0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 t="str">
        <f t="shared" si="19"/>
        <v>#NAME?</v>
      </c>
      <c r="N890" s="29"/>
      <c r="O890" s="29"/>
      <c r="P890" s="46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ht="75.0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 t="str">
        <f t="shared" si="19"/>
        <v>#NAME?</v>
      </c>
      <c r="N891" s="29"/>
      <c r="O891" s="29"/>
      <c r="P891" s="46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ht="75.0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 t="str">
        <f t="shared" si="19"/>
        <v>#NAME?</v>
      </c>
      <c r="N892" s="29"/>
      <c r="O892" s="29"/>
      <c r="P892" s="46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ht="75.0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 t="str">
        <f t="shared" si="19"/>
        <v>#NAME?</v>
      </c>
      <c r="N893" s="29"/>
      <c r="O893" s="29"/>
      <c r="P893" s="46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ht="75.0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 t="str">
        <f t="shared" si="19"/>
        <v>#NAME?</v>
      </c>
      <c r="N894" s="29"/>
      <c r="O894" s="29"/>
      <c r="P894" s="46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ht="75.0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 t="str">
        <f t="shared" si="19"/>
        <v>#NAME?</v>
      </c>
      <c r="N895" s="29"/>
      <c r="O895" s="29"/>
      <c r="P895" s="46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ht="75.0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 t="str">
        <f t="shared" si="19"/>
        <v>#NAME?</v>
      </c>
      <c r="N896" s="29"/>
      <c r="O896" s="29"/>
      <c r="P896" s="46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ht="75.0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 t="str">
        <f t="shared" si="19"/>
        <v>#NAME?</v>
      </c>
      <c r="N897" s="29"/>
      <c r="O897" s="29"/>
      <c r="P897" s="46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ht="75.0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 t="str">
        <f t="shared" si="19"/>
        <v>#NAME?</v>
      </c>
      <c r="N898" s="29"/>
      <c r="O898" s="29"/>
      <c r="P898" s="46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ht="75.0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 t="str">
        <f t="shared" si="19"/>
        <v>#NAME?</v>
      </c>
      <c r="N899" s="29"/>
      <c r="O899" s="29"/>
      <c r="P899" s="46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ht="75.0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 t="str">
        <f t="shared" si="19"/>
        <v>#NAME?</v>
      </c>
      <c r="N900" s="29"/>
      <c r="O900" s="29"/>
      <c r="P900" s="46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ht="75.0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 t="str">
        <f t="shared" si="19"/>
        <v>#NAME?</v>
      </c>
      <c r="N901" s="29"/>
      <c r="O901" s="29"/>
      <c r="P901" s="46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ht="75.0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 t="str">
        <f t="shared" si="19"/>
        <v>#NAME?</v>
      </c>
      <c r="N902" s="29"/>
      <c r="O902" s="29"/>
      <c r="P902" s="46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ht="75.0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 t="str">
        <f t="shared" si="19"/>
        <v>#NAME?</v>
      </c>
      <c r="N903" s="29"/>
      <c r="O903" s="29"/>
      <c r="P903" s="46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ht="75.0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 t="str">
        <f t="shared" si="19"/>
        <v>#NAME?</v>
      </c>
      <c r="N904" s="29"/>
      <c r="O904" s="29"/>
      <c r="P904" s="46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ht="75.0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 t="str">
        <f t="shared" si="19"/>
        <v>#NAME?</v>
      </c>
      <c r="N905" s="29"/>
      <c r="O905" s="29"/>
      <c r="P905" s="46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ht="75.0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 t="str">
        <f t="shared" si="19"/>
        <v>#NAME?</v>
      </c>
      <c r="N906" s="29"/>
      <c r="O906" s="29"/>
      <c r="P906" s="46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ht="75.0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 t="str">
        <f t="shared" si="19"/>
        <v>#NAME?</v>
      </c>
      <c r="N907" s="29"/>
      <c r="O907" s="29"/>
      <c r="P907" s="46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ht="75.0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 t="str">
        <f t="shared" si="19"/>
        <v>#NAME?</v>
      </c>
      <c r="N908" s="29"/>
      <c r="O908" s="29"/>
      <c r="P908" s="46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ht="75.0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 t="str">
        <f t="shared" si="19"/>
        <v>#NAME?</v>
      </c>
      <c r="N909" s="29"/>
      <c r="O909" s="29"/>
      <c r="P909" s="46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ht="75.0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 t="str">
        <f t="shared" si="19"/>
        <v>#NAME?</v>
      </c>
      <c r="N910" s="29"/>
      <c r="O910" s="29"/>
      <c r="P910" s="46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ht="75.0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 t="str">
        <f t="shared" si="19"/>
        <v>#NAME?</v>
      </c>
      <c r="N911" s="29"/>
      <c r="O911" s="29"/>
      <c r="P911" s="46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ht="75.0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 t="str">
        <f t="shared" si="19"/>
        <v>#NAME?</v>
      </c>
      <c r="N912" s="29"/>
      <c r="O912" s="29"/>
      <c r="P912" s="46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ht="75.0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 t="str">
        <f t="shared" si="19"/>
        <v>#NAME?</v>
      </c>
      <c r="N913" s="29"/>
      <c r="O913" s="29"/>
      <c r="P913" s="46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ht="75.0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 t="str">
        <f t="shared" si="19"/>
        <v>#NAME?</v>
      </c>
      <c r="N914" s="29"/>
      <c r="O914" s="29"/>
      <c r="P914" s="46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ht="75.0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 t="str">
        <f t="shared" si="19"/>
        <v>#NAME?</v>
      </c>
      <c r="N915" s="29"/>
      <c r="O915" s="29"/>
      <c r="P915" s="46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ht="75.0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 t="str">
        <f t="shared" si="19"/>
        <v>#NAME?</v>
      </c>
      <c r="N916" s="29"/>
      <c r="O916" s="29"/>
      <c r="P916" s="46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ht="75.0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 t="str">
        <f t="shared" si="19"/>
        <v>#NAME?</v>
      </c>
      <c r="N917" s="29"/>
      <c r="O917" s="29"/>
      <c r="P917" s="46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ht="75.0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 t="str">
        <f t="shared" si="19"/>
        <v>#NAME?</v>
      </c>
      <c r="N918" s="29"/>
      <c r="O918" s="29"/>
      <c r="P918" s="46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ht="75.0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 t="str">
        <f t="shared" si="19"/>
        <v>#NAME?</v>
      </c>
      <c r="N919" s="29"/>
      <c r="O919" s="29"/>
      <c r="P919" s="46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ht="75.0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 t="str">
        <f t="shared" si="19"/>
        <v>#NAME?</v>
      </c>
      <c r="N920" s="29"/>
      <c r="O920" s="29"/>
      <c r="P920" s="46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ht="75.0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 t="str">
        <f t="shared" si="19"/>
        <v>#NAME?</v>
      </c>
      <c r="N921" s="29"/>
      <c r="O921" s="29"/>
      <c r="P921" s="46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ht="75.0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 t="str">
        <f t="shared" si="19"/>
        <v>#NAME?</v>
      </c>
      <c r="N922" s="29"/>
      <c r="O922" s="29"/>
      <c r="P922" s="46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ht="75.0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 t="str">
        <f t="shared" si="19"/>
        <v>#NAME?</v>
      </c>
      <c r="N923" s="29"/>
      <c r="O923" s="29"/>
      <c r="P923" s="46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ht="75.0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 t="str">
        <f t="shared" si="19"/>
        <v>#NAME?</v>
      </c>
      <c r="N924" s="29"/>
      <c r="O924" s="29"/>
      <c r="P924" s="46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ht="75.0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 t="str">
        <f t="shared" si="19"/>
        <v>#NAME?</v>
      </c>
      <c r="N925" s="29"/>
      <c r="O925" s="29"/>
      <c r="P925" s="46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ht="75.0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 t="str">
        <f t="shared" si="19"/>
        <v>#NAME?</v>
      </c>
      <c r="N926" s="29"/>
      <c r="O926" s="29"/>
      <c r="P926" s="46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ht="75.0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 t="str">
        <f t="shared" si="19"/>
        <v>#NAME?</v>
      </c>
      <c r="N927" s="29"/>
      <c r="O927" s="29"/>
      <c r="P927" s="46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ht="75.0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 t="str">
        <f t="shared" si="19"/>
        <v>#NAME?</v>
      </c>
      <c r="N928" s="29"/>
      <c r="O928" s="29"/>
      <c r="P928" s="46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ht="75.0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 t="str">
        <f t="shared" si="19"/>
        <v>#NAME?</v>
      </c>
      <c r="N929" s="29"/>
      <c r="O929" s="29"/>
      <c r="P929" s="46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ht="75.0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 t="str">
        <f t="shared" si="19"/>
        <v>#NAME?</v>
      </c>
      <c r="N930" s="29"/>
      <c r="O930" s="29"/>
      <c r="P930" s="46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ht="75.0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 t="str">
        <f t="shared" si="19"/>
        <v>#NAME?</v>
      </c>
      <c r="N931" s="29"/>
      <c r="O931" s="29"/>
      <c r="P931" s="46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ht="75.0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 t="str">
        <f t="shared" si="19"/>
        <v>#NAME?</v>
      </c>
      <c r="N932" s="29"/>
      <c r="O932" s="29"/>
      <c r="P932" s="46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ht="75.0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 t="str">
        <f t="shared" si="19"/>
        <v>#NAME?</v>
      </c>
      <c r="N933" s="29"/>
      <c r="O933" s="29"/>
      <c r="P933" s="46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ht="75.0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 t="str">
        <f t="shared" si="19"/>
        <v>#NAME?</v>
      </c>
      <c r="N934" s="29"/>
      <c r="O934" s="29"/>
      <c r="P934" s="46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ht="75.0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 t="str">
        <f t="shared" si="19"/>
        <v>#NAME?</v>
      </c>
      <c r="N935" s="29"/>
      <c r="O935" s="29"/>
      <c r="P935" s="46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ht="75.0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 t="str">
        <f t="shared" si="19"/>
        <v>#NAME?</v>
      </c>
      <c r="N936" s="29"/>
      <c r="O936" s="29"/>
      <c r="P936" s="46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ht="75.0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 t="str">
        <f t="shared" si="19"/>
        <v>#NAME?</v>
      </c>
      <c r="N937" s="29"/>
      <c r="O937" s="29"/>
      <c r="P937" s="46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ht="75.0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 t="str">
        <f t="shared" si="19"/>
        <v>#NAME?</v>
      </c>
      <c r="N938" s="29"/>
      <c r="O938" s="29"/>
      <c r="P938" s="46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ht="75.0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 t="str">
        <f t="shared" si="19"/>
        <v>#NAME?</v>
      </c>
      <c r="N939" s="29"/>
      <c r="O939" s="29"/>
      <c r="P939" s="46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ht="75.0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 t="str">
        <f t="shared" si="19"/>
        <v>#NAME?</v>
      </c>
      <c r="N940" s="29"/>
      <c r="O940" s="29"/>
      <c r="P940" s="46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ht="75.0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 t="str">
        <f t="shared" si="19"/>
        <v>#NAME?</v>
      </c>
      <c r="N941" s="29"/>
      <c r="O941" s="29"/>
      <c r="P941" s="46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ht="75.0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 t="str">
        <f t="shared" si="19"/>
        <v>#NAME?</v>
      </c>
      <c r="N942" s="29"/>
      <c r="O942" s="29"/>
      <c r="P942" s="46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ht="75.0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 t="str">
        <f t="shared" si="19"/>
        <v>#NAME?</v>
      </c>
      <c r="N943" s="29"/>
      <c r="O943" s="29"/>
      <c r="P943" s="46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ht="75.0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 t="str">
        <f t="shared" si="19"/>
        <v>#NAME?</v>
      </c>
      <c r="N944" s="29"/>
      <c r="O944" s="29"/>
      <c r="P944" s="46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ht="75.0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 t="str">
        <f t="shared" si="19"/>
        <v>#NAME?</v>
      </c>
      <c r="N945" s="29"/>
      <c r="O945" s="29"/>
      <c r="P945" s="46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ht="75.0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 t="str">
        <f t="shared" si="19"/>
        <v>#NAME?</v>
      </c>
      <c r="N946" s="29"/>
      <c r="O946" s="29"/>
      <c r="P946" s="46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ht="75.0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 t="str">
        <f t="shared" si="19"/>
        <v>#NAME?</v>
      </c>
      <c r="N947" s="29"/>
      <c r="O947" s="29"/>
      <c r="P947" s="46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ht="75.0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 t="str">
        <f t="shared" si="19"/>
        <v>#NAME?</v>
      </c>
      <c r="N948" s="29"/>
      <c r="O948" s="29"/>
      <c r="P948" s="46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ht="75.0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 t="str">
        <f t="shared" si="19"/>
        <v>#NAME?</v>
      </c>
      <c r="N949" s="29"/>
      <c r="O949" s="29"/>
      <c r="P949" s="46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ht="75.0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 t="str">
        <f t="shared" si="19"/>
        <v>#NAME?</v>
      </c>
      <c r="N950" s="29"/>
      <c r="O950" s="29"/>
      <c r="P950" s="46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ht="75.0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 t="str">
        <f t="shared" si="19"/>
        <v>#NAME?</v>
      </c>
      <c r="N951" s="29"/>
      <c r="O951" s="29"/>
      <c r="P951" s="46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ht="75.0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 t="str">
        <f t="shared" si="19"/>
        <v>#NAME?</v>
      </c>
      <c r="N952" s="29"/>
      <c r="O952" s="29"/>
      <c r="P952" s="46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ht="75.0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 t="str">
        <f t="shared" si="19"/>
        <v>#NAME?</v>
      </c>
      <c r="N953" s="29"/>
      <c r="O953" s="29"/>
      <c r="P953" s="46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ht="75.0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 t="str">
        <f t="shared" si="19"/>
        <v>#NAME?</v>
      </c>
      <c r="N954" s="29"/>
      <c r="O954" s="29"/>
      <c r="P954" s="46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ht="75.0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 t="str">
        <f t="shared" si="19"/>
        <v>#NAME?</v>
      </c>
      <c r="N955" s="29"/>
      <c r="O955" s="29"/>
      <c r="P955" s="46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ht="75.0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 t="str">
        <f t="shared" si="19"/>
        <v>#NAME?</v>
      </c>
      <c r="N956" s="29"/>
      <c r="O956" s="29"/>
      <c r="P956" s="46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ht="75.0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 t="str">
        <f t="shared" si="19"/>
        <v>#NAME?</v>
      </c>
      <c r="N957" s="29"/>
      <c r="O957" s="29"/>
      <c r="P957" s="46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ht="75.0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 t="str">
        <f t="shared" si="19"/>
        <v>#NAME?</v>
      </c>
      <c r="N958" s="29"/>
      <c r="O958" s="29"/>
      <c r="P958" s="46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ht="75.0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 t="str">
        <f t="shared" si="19"/>
        <v>#NAME?</v>
      </c>
      <c r="N959" s="29"/>
      <c r="O959" s="29"/>
      <c r="P959" s="46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ht="75.0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 t="str">
        <f t="shared" si="19"/>
        <v>#NAME?</v>
      </c>
      <c r="N960" s="29"/>
      <c r="O960" s="29"/>
      <c r="P960" s="46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ht="75.0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 t="str">
        <f t="shared" si="19"/>
        <v>#NAME?</v>
      </c>
      <c r="N961" s="29"/>
      <c r="O961" s="29"/>
      <c r="P961" s="46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ht="75.0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 t="str">
        <f t="shared" si="19"/>
        <v>#NAME?</v>
      </c>
      <c r="N962" s="29"/>
      <c r="O962" s="29"/>
      <c r="P962" s="46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ht="75.0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 t="str">
        <f t="shared" si="19"/>
        <v>#NAME?</v>
      </c>
      <c r="N963" s="29"/>
      <c r="O963" s="29"/>
      <c r="P963" s="46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ht="75.0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 t="str">
        <f t="shared" si="19"/>
        <v>#NAME?</v>
      </c>
      <c r="N964" s="29"/>
      <c r="O964" s="29"/>
      <c r="P964" s="46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ht="75.0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 t="str">
        <f t="shared" si="19"/>
        <v>#NAME?</v>
      </c>
      <c r="N965" s="29"/>
      <c r="O965" s="29"/>
      <c r="P965" s="46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ht="75.0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 t="str">
        <f t="shared" si="19"/>
        <v>#NAME?</v>
      </c>
      <c r="N966" s="29"/>
      <c r="O966" s="29"/>
      <c r="P966" s="46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ht="75.0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 t="str">
        <f t="shared" si="19"/>
        <v>#NAME?</v>
      </c>
      <c r="N967" s="29"/>
      <c r="O967" s="29"/>
      <c r="P967" s="46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ht="75.0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 t="str">
        <f t="shared" si="19"/>
        <v>#NAME?</v>
      </c>
      <c r="N968" s="29"/>
      <c r="O968" s="29"/>
      <c r="P968" s="46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ht="75.0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 t="str">
        <f t="shared" si="19"/>
        <v>#NAME?</v>
      </c>
      <c r="N969" s="29"/>
      <c r="O969" s="29"/>
      <c r="P969" s="46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ht="75.0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 t="str">
        <f t="shared" si="19"/>
        <v>#NAME?</v>
      </c>
      <c r="N970" s="29"/>
      <c r="O970" s="29"/>
      <c r="P970" s="46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ht="75.0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 t="str">
        <f t="shared" si="19"/>
        <v>#NAME?</v>
      </c>
      <c r="N971" s="29"/>
      <c r="O971" s="29"/>
      <c r="P971" s="46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ht="75.0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 t="str">
        <f t="shared" si="19"/>
        <v>#NAME?</v>
      </c>
      <c r="N972" s="29"/>
      <c r="O972" s="29"/>
      <c r="P972" s="46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ht="75.0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 t="str">
        <f t="shared" si="19"/>
        <v>#NAME?</v>
      </c>
      <c r="N973" s="29"/>
      <c r="O973" s="29"/>
      <c r="P973" s="46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ht="75.0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 t="str">
        <f t="shared" si="19"/>
        <v>#NAME?</v>
      </c>
      <c r="N974" s="29"/>
      <c r="O974" s="29"/>
      <c r="P974" s="46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ht="75.0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 t="str">
        <f t="shared" si="19"/>
        <v>#NAME?</v>
      </c>
      <c r="N975" s="29"/>
      <c r="O975" s="29"/>
      <c r="P975" s="46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ht="75.0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 t="str">
        <f t="shared" si="19"/>
        <v>#NAME?</v>
      </c>
      <c r="N976" s="29"/>
      <c r="O976" s="29"/>
      <c r="P976" s="46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ht="75.0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 t="str">
        <f t="shared" si="19"/>
        <v>#NAME?</v>
      </c>
      <c r="N977" s="29"/>
      <c r="O977" s="29"/>
      <c r="P977" s="46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ht="75.0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 t="str">
        <f t="shared" si="19"/>
        <v>#NAME?</v>
      </c>
      <c r="N978" s="29"/>
      <c r="O978" s="29"/>
      <c r="P978" s="46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ht="75.0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 t="str">
        <f t="shared" si="19"/>
        <v>#NAME?</v>
      </c>
      <c r="N979" s="29"/>
      <c r="O979" s="29"/>
      <c r="P979" s="46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ht="75.0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 t="str">
        <f t="shared" si="19"/>
        <v>#NAME?</v>
      </c>
      <c r="N980" s="29"/>
      <c r="O980" s="29"/>
      <c r="P980" s="46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ht="75.0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 t="str">
        <f t="shared" si="19"/>
        <v>#NAME?</v>
      </c>
      <c r="N981" s="29"/>
      <c r="O981" s="29"/>
      <c r="P981" s="46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ht="75.0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 t="str">
        <f t="shared" si="19"/>
        <v>#NAME?</v>
      </c>
      <c r="N982" s="29"/>
      <c r="O982" s="29"/>
      <c r="P982" s="46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ht="75.0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 t="str">
        <f t="shared" si="19"/>
        <v>#NAME?</v>
      </c>
      <c r="N983" s="29"/>
      <c r="O983" s="29"/>
      <c r="P983" s="46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ht="75.0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 t="str">
        <f t="shared" si="19"/>
        <v>#NAME?</v>
      </c>
      <c r="N984" s="29"/>
      <c r="O984" s="29"/>
      <c r="P984" s="46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ht="75.0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 t="str">
        <f t="shared" si="19"/>
        <v>#NAME?</v>
      </c>
      <c r="N985" s="29"/>
      <c r="O985" s="29"/>
      <c r="P985" s="46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ht="75.0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 t="str">
        <f t="shared" si="19"/>
        <v>#NAME?</v>
      </c>
      <c r="N986" s="29"/>
      <c r="O986" s="29"/>
      <c r="P986" s="46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ht="75.0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 t="str">
        <f t="shared" si="19"/>
        <v>#NAME?</v>
      </c>
      <c r="N987" s="29"/>
      <c r="O987" s="29"/>
      <c r="P987" s="46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ht="75.0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 t="str">
        <f t="shared" si="19"/>
        <v>#NAME?</v>
      </c>
      <c r="N988" s="29"/>
      <c r="O988" s="29"/>
      <c r="P988" s="46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ht="75.0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 t="str">
        <f t="shared" si="19"/>
        <v>#NAME?</v>
      </c>
      <c r="N989" s="29"/>
      <c r="O989" s="29"/>
      <c r="P989" s="46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ht="75.0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 t="str">
        <f t="shared" si="19"/>
        <v>#NAME?</v>
      </c>
      <c r="N990" s="29"/>
      <c r="O990" s="29"/>
      <c r="P990" s="46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ht="75.0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 t="str">
        <f t="shared" si="19"/>
        <v>#NAME?</v>
      </c>
      <c r="N991" s="29"/>
      <c r="O991" s="29"/>
      <c r="P991" s="46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ht="75.0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 t="str">
        <f t="shared" si="19"/>
        <v>#NAME?</v>
      </c>
      <c r="N992" s="29"/>
      <c r="O992" s="29"/>
      <c r="P992" s="46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ht="75.0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 t="str">
        <f t="shared" si="19"/>
        <v>#NAME?</v>
      </c>
      <c r="N993" s="29"/>
      <c r="O993" s="29"/>
      <c r="P993" s="46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ht="75.0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 t="str">
        <f t="shared" si="19"/>
        <v>#NAME?</v>
      </c>
      <c r="N994" s="29"/>
      <c r="O994" s="29"/>
      <c r="P994" s="46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ht="75.0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 t="str">
        <f t="shared" si="19"/>
        <v>#NAME?</v>
      </c>
      <c r="N995" s="29"/>
      <c r="O995" s="29"/>
      <c r="P995" s="46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ht="75.0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 t="str">
        <f t="shared" si="19"/>
        <v>#NAME?</v>
      </c>
      <c r="N996" s="29"/>
      <c r="O996" s="29"/>
      <c r="P996" s="46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ht="75.0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 t="str">
        <f t="shared" si="19"/>
        <v>#NAME?</v>
      </c>
      <c r="N997" s="29"/>
      <c r="O997" s="29"/>
      <c r="P997" s="46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ht="75.0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 t="str">
        <f t="shared" si="19"/>
        <v>#NAME?</v>
      </c>
      <c r="N998" s="29"/>
      <c r="O998" s="29"/>
      <c r="P998" s="46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ht="75.0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 t="str">
        <f t="shared" si="19"/>
        <v>#NAME?</v>
      </c>
      <c r="N999" s="29"/>
      <c r="O999" s="29"/>
      <c r="P999" s="46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ht="75.0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 t="str">
        <f t="shared" si="19"/>
        <v>#NAME?</v>
      </c>
      <c r="N1000" s="29"/>
      <c r="O1000" s="29"/>
      <c r="P1000" s="46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  <row r="1001" ht="75.0" customHeight="1">
      <c r="A1001" s="29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 t="str">
        <f t="shared" si="19"/>
        <v>#NAME?</v>
      </c>
      <c r="N1001" s="29"/>
      <c r="O1001" s="29"/>
      <c r="P1001" s="46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</row>
    <row r="1002" ht="75.0" customHeight="1">
      <c r="A1002" s="29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 t="str">
        <f t="shared" si="19"/>
        <v>#NAME?</v>
      </c>
      <c r="N1002" s="29"/>
      <c r="O1002" s="29"/>
      <c r="P1002" s="46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</row>
    <row r="1003" ht="75.0" customHeight="1">
      <c r="A1003" s="29"/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 t="str">
        <f t="shared" si="19"/>
        <v>#NAME?</v>
      </c>
      <c r="N1003" s="29"/>
      <c r="O1003" s="29"/>
      <c r="P1003" s="46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</row>
    <row r="1004" ht="75.0" customHeight="1">
      <c r="A1004" s="29"/>
      <c r="B1004" s="29"/>
      <c r="C1004" s="29"/>
      <c r="D1004" s="29"/>
      <c r="E1004" s="29"/>
      <c r="F1004" s="29"/>
      <c r="G1004" s="29"/>
      <c r="H1004" s="29"/>
      <c r="I1004" s="29"/>
      <c r="J1004" s="29"/>
      <c r="K1004" s="29"/>
      <c r="L1004" s="29"/>
      <c r="M1004" s="29" t="str">
        <f t="shared" si="19"/>
        <v>#NAME?</v>
      </c>
      <c r="N1004" s="29"/>
      <c r="O1004" s="29"/>
      <c r="P1004" s="46"/>
      <c r="Q1004" s="29"/>
      <c r="R1004" s="29"/>
      <c r="S1004" s="29"/>
      <c r="T1004" s="29"/>
      <c r="U1004" s="29"/>
      <c r="V1004" s="29"/>
      <c r="W1004" s="29"/>
      <c r="X1004" s="29"/>
      <c r="Y1004" s="29"/>
      <c r="Z1004" s="29"/>
    </row>
    <row r="1005" ht="75.0" customHeight="1">
      <c r="A1005" s="29"/>
      <c r="B1005" s="29"/>
      <c r="C1005" s="29"/>
      <c r="D1005" s="29"/>
      <c r="E1005" s="29"/>
      <c r="F1005" s="29"/>
      <c r="G1005" s="29"/>
      <c r="H1005" s="29"/>
      <c r="I1005" s="29"/>
      <c r="J1005" s="29"/>
      <c r="K1005" s="29"/>
      <c r="L1005" s="29"/>
      <c r="M1005" s="29" t="str">
        <f t="shared" si="19"/>
        <v>#NAME?</v>
      </c>
      <c r="N1005" s="29"/>
      <c r="O1005" s="29"/>
      <c r="P1005" s="46"/>
      <c r="Q1005" s="29"/>
      <c r="R1005" s="29"/>
      <c r="S1005" s="29"/>
      <c r="T1005" s="29"/>
      <c r="U1005" s="29"/>
      <c r="V1005" s="29"/>
      <c r="W1005" s="29"/>
      <c r="X1005" s="29"/>
      <c r="Y1005" s="29"/>
      <c r="Z1005" s="29"/>
    </row>
  </sheetData>
  <mergeCells count="1">
    <mergeCell ref="B1:C1"/>
  </mergeCells>
  <conditionalFormatting sqref="M2:M1005">
    <cfRule type="expression" dxfId="0" priority="1">
      <formula>$M2="VENCIDA"</formula>
    </cfRule>
  </conditionalFormatting>
  <conditionalFormatting sqref="M2:M1005">
    <cfRule type="expression" dxfId="1" priority="2">
      <formula>$M2="A TIEMPO"</formula>
    </cfRule>
  </conditionalFormatting>
  <conditionalFormatting sqref="O65">
    <cfRule type="notContainsBlanks" dxfId="2" priority="3">
      <formula>LEN(TRIM(O65))&gt;0</formula>
    </cfRule>
  </conditionalFormatting>
  <conditionalFormatting sqref="M2:M1005">
    <cfRule type="expression" dxfId="3" priority="4">
      <formula>$M2="VENCE HOY"</formula>
    </cfRule>
  </conditionalFormatting>
  <dataValidations>
    <dataValidation type="list" allowBlank="1" showErrorMessage="1" sqref="G2:G1005">
      <formula1>"PETICION,QUEJA"</formula1>
    </dataValidation>
    <dataValidation type="list" allowBlank="1" showErrorMessage="1" sqref="D1:D363">
      <formula1>"INTERNA,EXTERNA"</formula1>
    </dataValidation>
    <dataValidation type="list" allowBlank="1" showErrorMessage="1" sqref="B2:B363">
      <formula1>"SAIA,CORREO"</formula1>
    </dataValidation>
    <dataValidation type="list" allowBlank="1" showErrorMessage="1" sqref="I2:I1005">
      <formula1>'RESUMEN PQRSD'!$B$2:$B$27</formula1>
    </dataValidation>
  </dataValidations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1.0"/>
    <col customWidth="1" min="2" max="2" width="19.75"/>
    <col customWidth="1" min="3" max="3" width="11.0"/>
    <col customWidth="1" min="4" max="5" width="19.75"/>
    <col customWidth="1" min="6" max="6" width="31.38"/>
    <col customWidth="1" min="7" max="7" width="19.75"/>
    <col customWidth="1" min="8" max="8" width="38.5"/>
    <col customWidth="1" min="9" max="9" width="35.88"/>
    <col customWidth="1" min="10" max="10" width="28.38"/>
    <col customWidth="1" min="11" max="16" width="19.75"/>
  </cols>
  <sheetData>
    <row r="1" ht="75.0" customHeight="1">
      <c r="A1" s="68"/>
      <c r="B1" s="69" t="s">
        <v>35</v>
      </c>
      <c r="C1" s="70" t="s">
        <v>634</v>
      </c>
      <c r="D1" s="71" t="s">
        <v>635</v>
      </c>
      <c r="E1" s="72" t="s">
        <v>37</v>
      </c>
      <c r="F1" s="69" t="s">
        <v>38</v>
      </c>
      <c r="G1" s="69" t="s">
        <v>39</v>
      </c>
      <c r="H1" s="69" t="s">
        <v>40</v>
      </c>
      <c r="I1" s="69" t="s">
        <v>636</v>
      </c>
      <c r="J1" s="69" t="s">
        <v>42</v>
      </c>
      <c r="K1" s="69" t="s">
        <v>43</v>
      </c>
      <c r="L1" s="73" t="s">
        <v>44</v>
      </c>
      <c r="M1" s="69" t="s">
        <v>45</v>
      </c>
      <c r="N1" s="69" t="s">
        <v>46</v>
      </c>
      <c r="O1" s="69" t="s">
        <v>47</v>
      </c>
      <c r="P1" s="74" t="s">
        <v>48</v>
      </c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</row>
    <row r="2" ht="75.0" hidden="1" customHeight="1">
      <c r="A2" s="76"/>
      <c r="B2" s="31" t="s">
        <v>49</v>
      </c>
      <c r="C2" s="77">
        <v>3576.0</v>
      </c>
      <c r="D2" s="40" t="s">
        <v>67</v>
      </c>
      <c r="E2" s="56">
        <v>46054.0</v>
      </c>
      <c r="F2" s="50" t="s">
        <v>637</v>
      </c>
      <c r="G2" s="50" t="s">
        <v>51</v>
      </c>
      <c r="H2" s="50" t="s">
        <v>638</v>
      </c>
      <c r="I2" s="50" t="s">
        <v>12</v>
      </c>
      <c r="J2" s="50"/>
      <c r="K2" s="50">
        <v>15.0</v>
      </c>
      <c r="L2" s="56">
        <f t="shared" ref="L2:L38" si="1">$E2+$K2</f>
        <v>46069</v>
      </c>
      <c r="M2" s="35" t="s">
        <v>54</v>
      </c>
      <c r="N2" s="52">
        <v>46051.0</v>
      </c>
      <c r="O2" s="46"/>
      <c r="P2" s="50" t="s">
        <v>639</v>
      </c>
      <c r="Q2" s="29"/>
      <c r="R2" s="54"/>
      <c r="S2" s="48"/>
      <c r="T2" s="48"/>
      <c r="U2" s="48"/>
      <c r="V2" s="48"/>
      <c r="W2" s="48"/>
      <c r="X2" s="48"/>
      <c r="Y2" s="48"/>
      <c r="Z2" s="48"/>
      <c r="AA2" s="48"/>
    </row>
    <row r="3" ht="75.0" hidden="1" customHeight="1">
      <c r="A3" s="76"/>
      <c r="B3" s="31" t="s">
        <v>49</v>
      </c>
      <c r="C3" s="50">
        <v>3535.0</v>
      </c>
      <c r="D3" s="40" t="s">
        <v>67</v>
      </c>
      <c r="E3" s="56">
        <v>46055.0</v>
      </c>
      <c r="F3" s="50" t="s">
        <v>557</v>
      </c>
      <c r="G3" s="50" t="s">
        <v>51</v>
      </c>
      <c r="H3" s="50" t="s">
        <v>640</v>
      </c>
      <c r="I3" s="50" t="s">
        <v>33</v>
      </c>
      <c r="J3" s="50" t="s">
        <v>327</v>
      </c>
      <c r="K3" s="50">
        <v>4.0</v>
      </c>
      <c r="L3" s="56">
        <f t="shared" si="1"/>
        <v>46059</v>
      </c>
      <c r="M3" s="35" t="s">
        <v>54</v>
      </c>
      <c r="N3" s="52">
        <v>46058.0</v>
      </c>
      <c r="O3" s="46"/>
      <c r="P3" s="50" t="s">
        <v>641</v>
      </c>
      <c r="Q3" s="76"/>
      <c r="R3" s="54"/>
      <c r="S3" s="48"/>
      <c r="T3" s="48"/>
      <c r="U3" s="48"/>
      <c r="V3" s="48"/>
      <c r="W3" s="48"/>
      <c r="X3" s="48"/>
      <c r="Y3" s="48"/>
      <c r="Z3" s="48"/>
      <c r="AA3" s="48"/>
    </row>
    <row r="4" ht="75.0" hidden="1" customHeight="1">
      <c r="A4" s="76"/>
      <c r="B4" s="31" t="s">
        <v>49</v>
      </c>
      <c r="C4" s="50">
        <v>3483.0</v>
      </c>
      <c r="D4" s="40" t="s">
        <v>36</v>
      </c>
      <c r="E4" s="56">
        <v>46055.0</v>
      </c>
      <c r="F4" s="50" t="s">
        <v>642</v>
      </c>
      <c r="G4" s="50" t="s">
        <v>51</v>
      </c>
      <c r="H4" s="50" t="s">
        <v>643</v>
      </c>
      <c r="I4" s="50" t="s">
        <v>19</v>
      </c>
      <c r="J4" s="50"/>
      <c r="K4" s="50">
        <v>15.0</v>
      </c>
      <c r="L4" s="56">
        <f t="shared" si="1"/>
        <v>46070</v>
      </c>
      <c r="M4" s="35" t="s">
        <v>54</v>
      </c>
      <c r="N4" s="52">
        <v>46069.0</v>
      </c>
      <c r="O4" s="46"/>
      <c r="P4" s="50" t="s">
        <v>644</v>
      </c>
      <c r="Q4" s="29"/>
      <c r="R4" s="54"/>
      <c r="S4" s="48"/>
      <c r="T4" s="48"/>
      <c r="U4" s="48"/>
      <c r="V4" s="48"/>
      <c r="W4" s="48"/>
      <c r="X4" s="48"/>
      <c r="Y4" s="48"/>
      <c r="Z4" s="48"/>
      <c r="AA4" s="48"/>
    </row>
    <row r="5" ht="75.0" hidden="1" customHeight="1">
      <c r="A5" s="76"/>
      <c r="B5" s="31" t="s">
        <v>49</v>
      </c>
      <c r="C5" s="50">
        <v>3506.0</v>
      </c>
      <c r="D5" s="40" t="s">
        <v>36</v>
      </c>
      <c r="E5" s="56">
        <v>46055.0</v>
      </c>
      <c r="F5" s="50" t="s">
        <v>645</v>
      </c>
      <c r="G5" s="50" t="s">
        <v>51</v>
      </c>
      <c r="H5" s="50" t="s">
        <v>646</v>
      </c>
      <c r="I5" s="50" t="s">
        <v>21</v>
      </c>
      <c r="J5" s="50"/>
      <c r="K5" s="50">
        <v>15.0</v>
      </c>
      <c r="L5" s="56">
        <f t="shared" si="1"/>
        <v>46070</v>
      </c>
      <c r="M5" s="35" t="s">
        <v>54</v>
      </c>
      <c r="N5" s="52">
        <v>46062.0</v>
      </c>
      <c r="O5" s="46"/>
      <c r="P5" s="50" t="s">
        <v>647</v>
      </c>
      <c r="Q5" s="29"/>
      <c r="R5" s="54"/>
      <c r="S5" s="48"/>
      <c r="T5" s="48"/>
      <c r="U5" s="48"/>
      <c r="V5" s="48"/>
      <c r="W5" s="48"/>
      <c r="X5" s="48"/>
      <c r="Y5" s="48"/>
      <c r="Z5" s="48"/>
      <c r="AA5" s="48"/>
    </row>
    <row r="6" ht="75.0" hidden="1" customHeight="1">
      <c r="A6" s="76"/>
      <c r="B6" s="31" t="s">
        <v>49</v>
      </c>
      <c r="C6" s="50">
        <v>3511.0</v>
      </c>
      <c r="D6" s="40" t="s">
        <v>36</v>
      </c>
      <c r="E6" s="56">
        <v>46055.0</v>
      </c>
      <c r="F6" s="50" t="s">
        <v>648</v>
      </c>
      <c r="G6" s="50" t="s">
        <v>51</v>
      </c>
      <c r="H6" s="50" t="s">
        <v>649</v>
      </c>
      <c r="I6" s="50" t="s">
        <v>9</v>
      </c>
      <c r="J6" s="50"/>
      <c r="K6" s="50">
        <v>15.0</v>
      </c>
      <c r="L6" s="56">
        <f t="shared" si="1"/>
        <v>46070</v>
      </c>
      <c r="M6" s="35" t="s">
        <v>54</v>
      </c>
      <c r="N6" s="52">
        <v>46079.0</v>
      </c>
      <c r="O6" s="46"/>
      <c r="P6" s="50" t="s">
        <v>650</v>
      </c>
      <c r="Q6" s="29"/>
      <c r="R6" s="54"/>
      <c r="S6" s="48"/>
      <c r="T6" s="48"/>
      <c r="U6" s="48"/>
      <c r="V6" s="48"/>
      <c r="W6" s="48"/>
      <c r="X6" s="48"/>
      <c r="Y6" s="48"/>
      <c r="Z6" s="48"/>
      <c r="AA6" s="48"/>
    </row>
    <row r="7" ht="75.0" hidden="1" customHeight="1">
      <c r="A7" s="76"/>
      <c r="B7" s="31" t="s">
        <v>49</v>
      </c>
      <c r="C7" s="50">
        <v>3544.0</v>
      </c>
      <c r="D7" s="40" t="s">
        <v>36</v>
      </c>
      <c r="E7" s="56">
        <v>46055.0</v>
      </c>
      <c r="F7" s="50" t="s">
        <v>651</v>
      </c>
      <c r="G7" s="50" t="s">
        <v>153</v>
      </c>
      <c r="H7" s="50" t="s">
        <v>652</v>
      </c>
      <c r="I7" s="50" t="s">
        <v>22</v>
      </c>
      <c r="J7" s="50"/>
      <c r="K7" s="50">
        <v>15.0</v>
      </c>
      <c r="L7" s="56">
        <f t="shared" si="1"/>
        <v>46070</v>
      </c>
      <c r="M7" s="35" t="s">
        <v>54</v>
      </c>
      <c r="N7" s="52">
        <v>46087.0</v>
      </c>
      <c r="O7" s="46"/>
      <c r="P7" s="50" t="s">
        <v>653</v>
      </c>
      <c r="Q7" s="29"/>
      <c r="R7" s="54"/>
      <c r="S7" s="48"/>
      <c r="T7" s="48"/>
      <c r="U7" s="48"/>
      <c r="V7" s="48"/>
      <c r="W7" s="48"/>
      <c r="X7" s="48"/>
      <c r="Y7" s="48"/>
      <c r="Z7" s="48"/>
      <c r="AA7" s="48"/>
    </row>
    <row r="8" ht="75.0" hidden="1" customHeight="1">
      <c r="A8" s="76"/>
      <c r="B8" s="31" t="s">
        <v>49</v>
      </c>
      <c r="C8" s="50">
        <v>3639.0</v>
      </c>
      <c r="D8" s="40" t="s">
        <v>36</v>
      </c>
      <c r="E8" s="56">
        <v>46055.0</v>
      </c>
      <c r="F8" s="50" t="s">
        <v>654</v>
      </c>
      <c r="G8" s="50" t="s">
        <v>51</v>
      </c>
      <c r="H8" s="50" t="s">
        <v>655</v>
      </c>
      <c r="I8" s="50" t="s">
        <v>24</v>
      </c>
      <c r="J8" s="50"/>
      <c r="K8" s="50">
        <v>15.0</v>
      </c>
      <c r="L8" s="56">
        <f t="shared" si="1"/>
        <v>46070</v>
      </c>
      <c r="M8" s="35" t="s">
        <v>61</v>
      </c>
      <c r="N8" s="52">
        <v>46056.0</v>
      </c>
      <c r="O8" s="50"/>
      <c r="P8" s="50" t="s">
        <v>656</v>
      </c>
      <c r="Q8" s="29"/>
      <c r="R8" s="54"/>
      <c r="S8" s="48"/>
      <c r="T8" s="48"/>
      <c r="U8" s="48"/>
      <c r="V8" s="48"/>
      <c r="W8" s="48"/>
      <c r="X8" s="48"/>
      <c r="Y8" s="48"/>
      <c r="Z8" s="48"/>
      <c r="AA8" s="48"/>
    </row>
    <row r="9" ht="75.0" hidden="1" customHeight="1">
      <c r="A9" s="76"/>
      <c r="B9" s="31" t="s">
        <v>49</v>
      </c>
      <c r="C9" s="50">
        <v>3465.0</v>
      </c>
      <c r="D9" s="40" t="s">
        <v>36</v>
      </c>
      <c r="E9" s="56">
        <v>46055.0</v>
      </c>
      <c r="F9" s="50" t="s">
        <v>657</v>
      </c>
      <c r="G9" s="50" t="s">
        <v>51</v>
      </c>
      <c r="H9" s="50" t="s">
        <v>658</v>
      </c>
      <c r="I9" s="50" t="s">
        <v>7</v>
      </c>
      <c r="J9" s="50"/>
      <c r="K9" s="50">
        <v>15.0</v>
      </c>
      <c r="L9" s="56">
        <f t="shared" si="1"/>
        <v>46070</v>
      </c>
      <c r="M9" s="34" t="str">
        <f>IF(L9="","",IF(L9&lt;TODAY(),"VENCIDA",IF(L9=TODAY(),"VENCE HOY","A TIEMPO")))</f>
        <v>VENCIDA</v>
      </c>
      <c r="N9" s="46"/>
      <c r="O9" s="46"/>
      <c r="P9" s="46"/>
      <c r="Q9" s="29"/>
      <c r="R9" s="54"/>
      <c r="S9" s="48"/>
      <c r="T9" s="48"/>
      <c r="U9" s="48"/>
      <c r="V9" s="48"/>
      <c r="W9" s="48"/>
      <c r="X9" s="48"/>
      <c r="Y9" s="48"/>
      <c r="Z9" s="48"/>
      <c r="AA9" s="48"/>
    </row>
    <row r="10" ht="75.0" hidden="1" customHeight="1">
      <c r="A10" s="76"/>
      <c r="B10" s="31" t="s">
        <v>49</v>
      </c>
      <c r="C10" s="50">
        <v>3602.0</v>
      </c>
      <c r="D10" s="40" t="s">
        <v>36</v>
      </c>
      <c r="E10" s="56">
        <v>46055.0</v>
      </c>
      <c r="F10" s="50" t="s">
        <v>659</v>
      </c>
      <c r="G10" s="50" t="s">
        <v>51</v>
      </c>
      <c r="H10" s="50" t="s">
        <v>430</v>
      </c>
      <c r="I10" s="50" t="s">
        <v>14</v>
      </c>
      <c r="J10" s="50"/>
      <c r="K10" s="50">
        <v>15.0</v>
      </c>
      <c r="L10" s="56">
        <f t="shared" si="1"/>
        <v>46070</v>
      </c>
      <c r="M10" s="35" t="s">
        <v>54</v>
      </c>
      <c r="N10" s="52">
        <v>46069.0</v>
      </c>
      <c r="O10" s="46"/>
      <c r="P10" s="50" t="s">
        <v>660</v>
      </c>
      <c r="Q10" s="29"/>
      <c r="R10" s="54"/>
      <c r="S10" s="48"/>
      <c r="T10" s="48"/>
      <c r="U10" s="48"/>
      <c r="V10" s="48"/>
      <c r="W10" s="48"/>
      <c r="X10" s="48"/>
      <c r="Y10" s="48"/>
      <c r="Z10" s="48"/>
      <c r="AA10" s="48"/>
    </row>
    <row r="11" ht="75.0" hidden="1" customHeight="1">
      <c r="A11" s="76"/>
      <c r="B11" s="31" t="s">
        <v>49</v>
      </c>
      <c r="C11" s="50">
        <v>3468.0</v>
      </c>
      <c r="D11" s="40" t="s">
        <v>36</v>
      </c>
      <c r="E11" s="56">
        <v>46055.0</v>
      </c>
      <c r="F11" s="50" t="s">
        <v>661</v>
      </c>
      <c r="G11" s="50" t="s">
        <v>51</v>
      </c>
      <c r="H11" s="50" t="s">
        <v>105</v>
      </c>
      <c r="I11" s="50" t="s">
        <v>6</v>
      </c>
      <c r="J11" s="50" t="s">
        <v>662</v>
      </c>
      <c r="K11" s="50">
        <v>15.0</v>
      </c>
      <c r="L11" s="56">
        <f t="shared" si="1"/>
        <v>46070</v>
      </c>
      <c r="M11" s="35" t="s">
        <v>54</v>
      </c>
      <c r="N11" s="52">
        <v>46080.0</v>
      </c>
      <c r="O11" s="46"/>
      <c r="P11" s="50" t="s">
        <v>663</v>
      </c>
      <c r="Q11" s="29"/>
      <c r="R11" s="54"/>
      <c r="S11" s="48"/>
      <c r="T11" s="48"/>
      <c r="U11" s="48"/>
      <c r="V11" s="48"/>
      <c r="W11" s="48"/>
      <c r="X11" s="48"/>
      <c r="Y11" s="48"/>
      <c r="Z11" s="48"/>
      <c r="AA11" s="48"/>
    </row>
    <row r="12" ht="75.0" hidden="1" customHeight="1">
      <c r="A12" s="76"/>
      <c r="B12" s="31" t="s">
        <v>49</v>
      </c>
      <c r="C12" s="50">
        <v>3628.0</v>
      </c>
      <c r="D12" s="40" t="s">
        <v>36</v>
      </c>
      <c r="E12" s="56">
        <v>46055.0</v>
      </c>
      <c r="F12" s="50" t="s">
        <v>664</v>
      </c>
      <c r="G12" s="50" t="s">
        <v>51</v>
      </c>
      <c r="H12" s="50" t="s">
        <v>665</v>
      </c>
      <c r="I12" s="50" t="s">
        <v>21</v>
      </c>
      <c r="J12" s="50"/>
      <c r="K12" s="50">
        <v>15.0</v>
      </c>
      <c r="L12" s="56">
        <f t="shared" si="1"/>
        <v>46070</v>
      </c>
      <c r="M12" s="35" t="s">
        <v>54</v>
      </c>
      <c r="N12" s="52">
        <v>46062.0</v>
      </c>
      <c r="O12" s="46"/>
      <c r="P12" s="50" t="s">
        <v>666</v>
      </c>
      <c r="Q12" s="29"/>
      <c r="R12" s="54"/>
      <c r="S12" s="48"/>
      <c r="T12" s="48"/>
      <c r="U12" s="48"/>
      <c r="V12" s="48"/>
      <c r="W12" s="48"/>
      <c r="X12" s="48"/>
      <c r="Y12" s="48"/>
      <c r="Z12" s="48"/>
      <c r="AA12" s="48"/>
    </row>
    <row r="13" ht="75.0" hidden="1" customHeight="1">
      <c r="A13" s="76"/>
      <c r="B13" s="31" t="s">
        <v>49</v>
      </c>
      <c r="C13" s="50">
        <v>3630.0</v>
      </c>
      <c r="D13" s="40" t="s">
        <v>36</v>
      </c>
      <c r="E13" s="56">
        <v>46055.0</v>
      </c>
      <c r="F13" s="50" t="s">
        <v>667</v>
      </c>
      <c r="G13" s="50" t="s">
        <v>51</v>
      </c>
      <c r="H13" s="50" t="s">
        <v>668</v>
      </c>
      <c r="I13" s="50" t="s">
        <v>21</v>
      </c>
      <c r="J13" s="50"/>
      <c r="K13" s="50">
        <v>15.0</v>
      </c>
      <c r="L13" s="56">
        <f t="shared" si="1"/>
        <v>46070</v>
      </c>
      <c r="M13" s="35" t="s">
        <v>54</v>
      </c>
      <c r="N13" s="52">
        <v>46062.0</v>
      </c>
      <c r="O13" s="46"/>
      <c r="P13" s="50" t="s">
        <v>666</v>
      </c>
      <c r="Q13" s="29"/>
      <c r="R13" s="54"/>
      <c r="S13" s="48"/>
      <c r="T13" s="48"/>
      <c r="U13" s="48"/>
      <c r="V13" s="48"/>
      <c r="W13" s="48"/>
      <c r="X13" s="48"/>
      <c r="Y13" s="48"/>
      <c r="Z13" s="48"/>
      <c r="AA13" s="48"/>
    </row>
    <row r="14" ht="75.0" hidden="1" customHeight="1">
      <c r="A14" s="76"/>
      <c r="B14" s="31" t="s">
        <v>49</v>
      </c>
      <c r="C14" s="50">
        <v>3654.0</v>
      </c>
      <c r="D14" s="40" t="s">
        <v>36</v>
      </c>
      <c r="E14" s="56">
        <v>46055.0</v>
      </c>
      <c r="F14" s="50" t="s">
        <v>669</v>
      </c>
      <c r="G14" s="50" t="s">
        <v>51</v>
      </c>
      <c r="H14" s="50" t="s">
        <v>670</v>
      </c>
      <c r="I14" s="50" t="s">
        <v>21</v>
      </c>
      <c r="J14" s="50"/>
      <c r="K14" s="50">
        <v>15.0</v>
      </c>
      <c r="L14" s="56">
        <f t="shared" si="1"/>
        <v>46070</v>
      </c>
      <c r="M14" s="35" t="s">
        <v>54</v>
      </c>
      <c r="N14" s="52">
        <v>46062.0</v>
      </c>
      <c r="O14" s="46"/>
      <c r="P14" s="50" t="s">
        <v>671</v>
      </c>
      <c r="Q14" s="29"/>
      <c r="R14" s="54"/>
      <c r="S14" s="48"/>
      <c r="T14" s="48"/>
      <c r="U14" s="48"/>
      <c r="V14" s="48"/>
      <c r="W14" s="48"/>
      <c r="X14" s="48"/>
      <c r="Y14" s="48"/>
      <c r="Z14" s="48"/>
      <c r="AA14" s="48"/>
    </row>
    <row r="15" ht="75.0" hidden="1" customHeight="1">
      <c r="A15" s="76"/>
      <c r="B15" s="31" t="s">
        <v>49</v>
      </c>
      <c r="C15" s="50">
        <v>3672.0</v>
      </c>
      <c r="D15" s="40" t="s">
        <v>36</v>
      </c>
      <c r="E15" s="56">
        <v>46055.0</v>
      </c>
      <c r="F15" s="50" t="s">
        <v>672</v>
      </c>
      <c r="G15" s="50" t="s">
        <v>51</v>
      </c>
      <c r="H15" s="50" t="s">
        <v>594</v>
      </c>
      <c r="I15" s="50" t="s">
        <v>21</v>
      </c>
      <c r="J15" s="50"/>
      <c r="K15" s="50">
        <v>15.0</v>
      </c>
      <c r="L15" s="56">
        <f t="shared" si="1"/>
        <v>46070</v>
      </c>
      <c r="M15" s="35" t="s">
        <v>54</v>
      </c>
      <c r="N15" s="52">
        <v>46062.0</v>
      </c>
      <c r="O15" s="46"/>
      <c r="P15" s="50" t="s">
        <v>673</v>
      </c>
      <c r="Q15" s="29"/>
      <c r="R15" s="54"/>
      <c r="S15" s="48"/>
      <c r="T15" s="48"/>
      <c r="U15" s="48"/>
      <c r="V15" s="48"/>
      <c r="W15" s="48"/>
      <c r="X15" s="48"/>
      <c r="Y15" s="48"/>
      <c r="Z15" s="48"/>
      <c r="AA15" s="48"/>
    </row>
    <row r="16" ht="75.0" hidden="1" customHeight="1">
      <c r="A16" s="76"/>
      <c r="B16" s="47" t="s">
        <v>49</v>
      </c>
      <c r="C16" s="50">
        <v>3674.0</v>
      </c>
      <c r="D16" s="40" t="s">
        <v>36</v>
      </c>
      <c r="E16" s="56">
        <v>46055.0</v>
      </c>
      <c r="F16" s="50" t="s">
        <v>674</v>
      </c>
      <c r="G16" s="50" t="s">
        <v>51</v>
      </c>
      <c r="H16" s="50" t="s">
        <v>307</v>
      </c>
      <c r="I16" s="50" t="s">
        <v>9</v>
      </c>
      <c r="J16" s="50"/>
      <c r="K16" s="50">
        <v>15.0</v>
      </c>
      <c r="L16" s="56">
        <f t="shared" si="1"/>
        <v>46070</v>
      </c>
      <c r="M16" s="35" t="s">
        <v>54</v>
      </c>
      <c r="N16" s="52">
        <v>46086.0</v>
      </c>
      <c r="O16" s="46"/>
      <c r="P16" s="50" t="s">
        <v>675</v>
      </c>
      <c r="Q16" s="29"/>
      <c r="R16" s="54"/>
      <c r="S16" s="48"/>
      <c r="T16" s="48"/>
      <c r="U16" s="48"/>
      <c r="V16" s="48"/>
      <c r="W16" s="48"/>
      <c r="X16" s="48"/>
      <c r="Y16" s="48"/>
      <c r="Z16" s="48"/>
      <c r="AA16" s="48"/>
    </row>
    <row r="17" ht="75.0" hidden="1" customHeight="1">
      <c r="A17" s="76"/>
      <c r="B17" s="47" t="s">
        <v>49</v>
      </c>
      <c r="C17" s="50">
        <v>3762.0</v>
      </c>
      <c r="D17" s="40" t="s">
        <v>67</v>
      </c>
      <c r="E17" s="56">
        <v>46055.0</v>
      </c>
      <c r="F17" s="50" t="s">
        <v>574</v>
      </c>
      <c r="G17" s="50" t="s">
        <v>51</v>
      </c>
      <c r="H17" s="50" t="s">
        <v>676</v>
      </c>
      <c r="I17" s="50" t="s">
        <v>33</v>
      </c>
      <c r="J17" s="50" t="s">
        <v>327</v>
      </c>
      <c r="K17" s="50">
        <v>15.0</v>
      </c>
      <c r="L17" s="56">
        <f t="shared" si="1"/>
        <v>46070</v>
      </c>
      <c r="M17" s="35" t="s">
        <v>54</v>
      </c>
      <c r="N17" s="52">
        <v>46073.0</v>
      </c>
      <c r="O17" s="46"/>
      <c r="P17" s="50" t="s">
        <v>677</v>
      </c>
      <c r="Q17" s="29"/>
      <c r="R17" s="54"/>
      <c r="S17" s="48"/>
      <c r="T17" s="48"/>
      <c r="U17" s="48"/>
      <c r="V17" s="48"/>
      <c r="W17" s="48"/>
      <c r="X17" s="48"/>
      <c r="Y17" s="48"/>
      <c r="Z17" s="48"/>
      <c r="AA17" s="48"/>
    </row>
    <row r="18" ht="75.0" hidden="1" customHeight="1">
      <c r="A18" s="76"/>
      <c r="B18" s="47" t="s">
        <v>49</v>
      </c>
      <c r="C18" s="50">
        <v>3756.0</v>
      </c>
      <c r="D18" s="40" t="s">
        <v>36</v>
      </c>
      <c r="E18" s="56">
        <v>46056.0</v>
      </c>
      <c r="F18" s="50" t="s">
        <v>678</v>
      </c>
      <c r="G18" s="50" t="s">
        <v>51</v>
      </c>
      <c r="H18" s="50" t="s">
        <v>679</v>
      </c>
      <c r="I18" s="50" t="s">
        <v>24</v>
      </c>
      <c r="J18" s="50"/>
      <c r="K18" s="50">
        <v>15.0</v>
      </c>
      <c r="L18" s="56">
        <f t="shared" si="1"/>
        <v>46071</v>
      </c>
      <c r="M18" s="34" t="str">
        <f>IF(L18="","",IF(L18&lt;TODAY(),"VENCIDA",IF(L18=TODAY(),"VENCE HOY","A TIEMPO")))</f>
        <v>VENCIDA</v>
      </c>
      <c r="N18" s="46"/>
      <c r="O18" s="46"/>
      <c r="P18" s="46"/>
      <c r="Q18" s="29"/>
      <c r="R18" s="54"/>
      <c r="S18" s="48"/>
      <c r="T18" s="48"/>
      <c r="U18" s="48"/>
      <c r="V18" s="48"/>
      <c r="W18" s="48"/>
      <c r="X18" s="48"/>
      <c r="Y18" s="48"/>
      <c r="Z18" s="48"/>
      <c r="AA18" s="48"/>
    </row>
    <row r="19" ht="75.0" hidden="1" customHeight="1">
      <c r="A19" s="76"/>
      <c r="B19" s="47" t="s">
        <v>49</v>
      </c>
      <c r="C19" s="50">
        <v>3768.0</v>
      </c>
      <c r="D19" s="40" t="s">
        <v>36</v>
      </c>
      <c r="E19" s="56">
        <v>46056.0</v>
      </c>
      <c r="F19" s="50" t="s">
        <v>680</v>
      </c>
      <c r="G19" s="50" t="s">
        <v>51</v>
      </c>
      <c r="H19" s="50" t="s">
        <v>681</v>
      </c>
      <c r="I19" s="50" t="s">
        <v>9</v>
      </c>
      <c r="J19" s="50"/>
      <c r="K19" s="50">
        <v>15.0</v>
      </c>
      <c r="L19" s="56">
        <f t="shared" si="1"/>
        <v>46071</v>
      </c>
      <c r="M19" s="35" t="s">
        <v>54</v>
      </c>
      <c r="N19" s="52">
        <v>46065.0</v>
      </c>
      <c r="O19" s="46"/>
      <c r="P19" s="50" t="s">
        <v>682</v>
      </c>
      <c r="Q19" s="29"/>
      <c r="R19" s="54"/>
      <c r="S19" s="48"/>
      <c r="T19" s="48"/>
      <c r="U19" s="48"/>
      <c r="V19" s="48"/>
      <c r="W19" s="48"/>
      <c r="X19" s="48"/>
      <c r="Y19" s="48"/>
      <c r="Z19" s="48"/>
      <c r="AA19" s="48"/>
    </row>
    <row r="20" ht="75.0" hidden="1" customHeight="1">
      <c r="A20" s="76"/>
      <c r="B20" s="47" t="s">
        <v>49</v>
      </c>
      <c r="C20" s="50">
        <v>3734.0</v>
      </c>
      <c r="D20" s="40" t="s">
        <v>36</v>
      </c>
      <c r="E20" s="56">
        <v>46056.0</v>
      </c>
      <c r="F20" s="50" t="s">
        <v>683</v>
      </c>
      <c r="G20" s="50" t="s">
        <v>51</v>
      </c>
      <c r="H20" s="50" t="s">
        <v>684</v>
      </c>
      <c r="I20" s="50" t="s">
        <v>9</v>
      </c>
      <c r="J20" s="50"/>
      <c r="K20" s="50">
        <v>15.0</v>
      </c>
      <c r="L20" s="56">
        <f t="shared" si="1"/>
        <v>46071</v>
      </c>
      <c r="M20" s="35" t="s">
        <v>54</v>
      </c>
      <c r="N20" s="52">
        <v>46062.0</v>
      </c>
      <c r="O20" s="46"/>
      <c r="P20" s="50" t="s">
        <v>685</v>
      </c>
      <c r="Q20" s="29"/>
      <c r="R20" s="54"/>
      <c r="S20" s="48"/>
      <c r="T20" s="48"/>
      <c r="U20" s="48"/>
      <c r="V20" s="48"/>
      <c r="W20" s="48"/>
      <c r="X20" s="48"/>
      <c r="Y20" s="48"/>
      <c r="Z20" s="48"/>
      <c r="AA20" s="48"/>
    </row>
    <row r="21" ht="75.0" hidden="1" customHeight="1">
      <c r="A21" s="76"/>
      <c r="B21" s="47" t="s">
        <v>49</v>
      </c>
      <c r="C21" s="50">
        <v>3740.0</v>
      </c>
      <c r="D21" s="40" t="s">
        <v>36</v>
      </c>
      <c r="E21" s="56">
        <v>46056.0</v>
      </c>
      <c r="F21" s="50" t="s">
        <v>686</v>
      </c>
      <c r="G21" s="50" t="s">
        <v>51</v>
      </c>
      <c r="H21" s="50" t="s">
        <v>687</v>
      </c>
      <c r="I21" s="50" t="s">
        <v>6</v>
      </c>
      <c r="J21" s="50"/>
      <c r="K21" s="50">
        <v>15.0</v>
      </c>
      <c r="L21" s="56">
        <f t="shared" si="1"/>
        <v>46071</v>
      </c>
      <c r="M21" s="34"/>
      <c r="N21" s="46"/>
      <c r="O21" s="46"/>
      <c r="P21" s="50" t="s">
        <v>688</v>
      </c>
      <c r="Q21" s="29"/>
      <c r="R21" s="54"/>
      <c r="S21" s="48"/>
      <c r="T21" s="48"/>
      <c r="U21" s="48"/>
      <c r="V21" s="48"/>
      <c r="W21" s="48"/>
      <c r="X21" s="48"/>
      <c r="Y21" s="48"/>
      <c r="Z21" s="48"/>
      <c r="AA21" s="48"/>
    </row>
    <row r="22" ht="75.0" hidden="1" customHeight="1">
      <c r="A22" s="76"/>
      <c r="B22" s="47" t="s">
        <v>49</v>
      </c>
      <c r="C22" s="50">
        <v>3760.0</v>
      </c>
      <c r="D22" s="40" t="s">
        <v>36</v>
      </c>
      <c r="E22" s="56">
        <v>46056.0</v>
      </c>
      <c r="F22" s="50" t="s">
        <v>689</v>
      </c>
      <c r="G22" s="50" t="s">
        <v>51</v>
      </c>
      <c r="H22" s="50" t="s">
        <v>690</v>
      </c>
      <c r="I22" s="50" t="s">
        <v>9</v>
      </c>
      <c r="J22" s="50"/>
      <c r="K22" s="50">
        <v>15.0</v>
      </c>
      <c r="L22" s="56">
        <f t="shared" si="1"/>
        <v>46071</v>
      </c>
      <c r="M22" s="35" t="s">
        <v>54</v>
      </c>
      <c r="N22" s="52">
        <v>46065.0</v>
      </c>
      <c r="O22" s="46"/>
      <c r="P22" s="50" t="s">
        <v>691</v>
      </c>
      <c r="Q22" s="29"/>
      <c r="R22" s="54"/>
      <c r="S22" s="48"/>
      <c r="T22" s="48"/>
      <c r="U22" s="48"/>
      <c r="V22" s="48"/>
      <c r="W22" s="48"/>
      <c r="X22" s="48"/>
      <c r="Y22" s="48"/>
      <c r="Z22" s="48"/>
      <c r="AA22" s="48"/>
    </row>
    <row r="23" ht="75.0" hidden="1" customHeight="1">
      <c r="A23" s="76"/>
      <c r="B23" s="47" t="s">
        <v>49</v>
      </c>
      <c r="C23" s="50">
        <v>3820.0</v>
      </c>
      <c r="D23" s="40" t="s">
        <v>67</v>
      </c>
      <c r="E23" s="56">
        <v>46056.0</v>
      </c>
      <c r="F23" s="50" t="s">
        <v>692</v>
      </c>
      <c r="G23" s="50" t="s">
        <v>51</v>
      </c>
      <c r="H23" s="50" t="s">
        <v>693</v>
      </c>
      <c r="I23" s="50" t="s">
        <v>32</v>
      </c>
      <c r="J23" s="50"/>
      <c r="K23" s="50">
        <v>15.0</v>
      </c>
      <c r="L23" s="56">
        <f t="shared" si="1"/>
        <v>46071</v>
      </c>
      <c r="M23" s="34" t="str">
        <f>IF(L23="","",IF(L23&lt;TODAY(),"VENCIDA",IF(L23=TODAY(),"VENCE HOY","A TIEMPO")))</f>
        <v>VENCIDA</v>
      </c>
      <c r="N23" s="46"/>
      <c r="O23" s="46"/>
      <c r="P23" s="46"/>
      <c r="Q23" s="29"/>
      <c r="R23" s="54"/>
      <c r="S23" s="48"/>
      <c r="T23" s="48"/>
      <c r="U23" s="48"/>
      <c r="V23" s="48"/>
      <c r="W23" s="48"/>
      <c r="X23" s="48"/>
      <c r="Y23" s="48"/>
      <c r="Z23" s="48"/>
      <c r="AA23" s="48"/>
    </row>
    <row r="24" ht="75.0" hidden="1" customHeight="1">
      <c r="A24" s="76"/>
      <c r="B24" s="47" t="s">
        <v>49</v>
      </c>
      <c r="C24" s="50">
        <v>3762.0</v>
      </c>
      <c r="D24" s="40" t="s">
        <v>36</v>
      </c>
      <c r="E24" s="56">
        <v>46056.0</v>
      </c>
      <c r="F24" s="50" t="s">
        <v>694</v>
      </c>
      <c r="G24" s="50" t="s">
        <v>51</v>
      </c>
      <c r="H24" s="50" t="s">
        <v>695</v>
      </c>
      <c r="I24" s="50" t="s">
        <v>15</v>
      </c>
      <c r="J24" s="50"/>
      <c r="K24" s="50">
        <v>15.0</v>
      </c>
      <c r="L24" s="56">
        <f t="shared" si="1"/>
        <v>46071</v>
      </c>
      <c r="M24" s="35" t="s">
        <v>54</v>
      </c>
      <c r="N24" s="52">
        <v>46059.0</v>
      </c>
      <c r="O24" s="46"/>
      <c r="P24" s="50" t="s">
        <v>696</v>
      </c>
      <c r="Q24" s="29"/>
      <c r="R24" s="54"/>
      <c r="S24" s="48"/>
      <c r="T24" s="48"/>
      <c r="U24" s="48"/>
      <c r="V24" s="48"/>
      <c r="W24" s="48"/>
      <c r="X24" s="48"/>
      <c r="Y24" s="48"/>
      <c r="Z24" s="48"/>
      <c r="AA24" s="48"/>
    </row>
    <row r="25" ht="75.0" hidden="1" customHeight="1">
      <c r="A25" s="76"/>
      <c r="B25" s="47" t="s">
        <v>49</v>
      </c>
      <c r="C25" s="50">
        <v>3773.0</v>
      </c>
      <c r="D25" s="40" t="s">
        <v>36</v>
      </c>
      <c r="E25" s="56">
        <v>46056.0</v>
      </c>
      <c r="F25" s="50" t="s">
        <v>697</v>
      </c>
      <c r="G25" s="50" t="s">
        <v>51</v>
      </c>
      <c r="H25" s="50" t="s">
        <v>698</v>
      </c>
      <c r="I25" s="50" t="s">
        <v>21</v>
      </c>
      <c r="J25" s="50"/>
      <c r="K25" s="50">
        <v>15.0</v>
      </c>
      <c r="L25" s="56">
        <f t="shared" si="1"/>
        <v>46071</v>
      </c>
      <c r="M25" s="35" t="s">
        <v>54</v>
      </c>
      <c r="N25" s="52">
        <v>46062.0</v>
      </c>
      <c r="O25" s="46"/>
      <c r="P25" s="50" t="s">
        <v>699</v>
      </c>
      <c r="Q25" s="29"/>
      <c r="R25" s="54"/>
      <c r="S25" s="48"/>
      <c r="T25" s="48"/>
      <c r="U25" s="48"/>
      <c r="V25" s="48"/>
      <c r="W25" s="48"/>
      <c r="X25" s="48"/>
      <c r="Y25" s="48"/>
      <c r="Z25" s="48"/>
      <c r="AA25" s="48"/>
    </row>
    <row r="26" ht="75.0" hidden="1" customHeight="1">
      <c r="A26" s="76"/>
      <c r="B26" s="47" t="s">
        <v>49</v>
      </c>
      <c r="C26" s="50">
        <v>3774.0</v>
      </c>
      <c r="D26" s="40" t="s">
        <v>36</v>
      </c>
      <c r="E26" s="56">
        <v>46056.0</v>
      </c>
      <c r="F26" s="50" t="s">
        <v>700</v>
      </c>
      <c r="G26" s="50" t="s">
        <v>51</v>
      </c>
      <c r="H26" s="50" t="s">
        <v>701</v>
      </c>
      <c r="I26" s="50" t="s">
        <v>21</v>
      </c>
      <c r="J26" s="50"/>
      <c r="K26" s="50">
        <v>15.0</v>
      </c>
      <c r="L26" s="56">
        <f t="shared" si="1"/>
        <v>46071</v>
      </c>
      <c r="M26" s="34" t="str">
        <f>IF(L26="","",IF(L26&lt;TODAY(),"VENCIDA",IF(L26=TODAY(),"VENCE HOY","A TIEMPO")))</f>
        <v>VENCIDA</v>
      </c>
      <c r="N26" s="46"/>
      <c r="O26" s="46"/>
      <c r="P26" s="46"/>
      <c r="Q26" s="29"/>
      <c r="R26" s="54"/>
      <c r="S26" s="48"/>
      <c r="T26" s="48"/>
      <c r="U26" s="48"/>
      <c r="V26" s="48"/>
      <c r="W26" s="48"/>
      <c r="X26" s="48"/>
      <c r="Y26" s="48"/>
      <c r="Z26" s="48"/>
      <c r="AA26" s="48"/>
    </row>
    <row r="27" ht="75.0" hidden="1" customHeight="1">
      <c r="A27" s="76"/>
      <c r="B27" s="47" t="s">
        <v>49</v>
      </c>
      <c r="C27" s="50">
        <v>3775.0</v>
      </c>
      <c r="D27" s="40" t="s">
        <v>36</v>
      </c>
      <c r="E27" s="56">
        <v>46056.0</v>
      </c>
      <c r="F27" s="50" t="s">
        <v>702</v>
      </c>
      <c r="G27" s="50" t="s">
        <v>51</v>
      </c>
      <c r="H27" s="50" t="s">
        <v>59</v>
      </c>
      <c r="I27" s="50" t="s">
        <v>21</v>
      </c>
      <c r="J27" s="50"/>
      <c r="K27" s="50">
        <v>15.0</v>
      </c>
      <c r="L27" s="56">
        <f t="shared" si="1"/>
        <v>46071</v>
      </c>
      <c r="M27" s="35" t="s">
        <v>54</v>
      </c>
      <c r="N27" s="52">
        <v>46062.0</v>
      </c>
      <c r="O27" s="46"/>
      <c r="P27" s="50" t="s">
        <v>703</v>
      </c>
      <c r="Q27" s="29"/>
      <c r="R27" s="54"/>
      <c r="S27" s="48"/>
      <c r="T27" s="48"/>
      <c r="U27" s="48"/>
      <c r="V27" s="48"/>
      <c r="W27" s="48"/>
      <c r="X27" s="48"/>
      <c r="Y27" s="48"/>
      <c r="Z27" s="48"/>
      <c r="AA27" s="48"/>
    </row>
    <row r="28" ht="75.0" hidden="1" customHeight="1">
      <c r="A28" s="76"/>
      <c r="B28" s="47" t="s">
        <v>49</v>
      </c>
      <c r="C28" s="50">
        <v>3777.0</v>
      </c>
      <c r="D28" s="40" t="s">
        <v>36</v>
      </c>
      <c r="E28" s="56">
        <v>46056.0</v>
      </c>
      <c r="F28" s="50" t="s">
        <v>704</v>
      </c>
      <c r="G28" s="50" t="s">
        <v>51</v>
      </c>
      <c r="H28" s="50" t="s">
        <v>705</v>
      </c>
      <c r="I28" s="50" t="s">
        <v>21</v>
      </c>
      <c r="J28" s="50"/>
      <c r="K28" s="50">
        <v>15.0</v>
      </c>
      <c r="L28" s="56">
        <f t="shared" si="1"/>
        <v>46071</v>
      </c>
      <c r="M28" s="35" t="s">
        <v>54</v>
      </c>
      <c r="N28" s="52">
        <v>46062.0</v>
      </c>
      <c r="O28" s="46"/>
      <c r="P28" s="50" t="s">
        <v>706</v>
      </c>
      <c r="Q28" s="29"/>
      <c r="R28" s="54"/>
      <c r="S28" s="48"/>
      <c r="T28" s="48"/>
      <c r="U28" s="48"/>
      <c r="V28" s="48"/>
      <c r="W28" s="48"/>
      <c r="X28" s="48"/>
      <c r="Y28" s="48"/>
      <c r="Z28" s="48"/>
      <c r="AA28" s="48"/>
    </row>
    <row r="29" ht="75.0" hidden="1" customHeight="1">
      <c r="A29" s="76"/>
      <c r="B29" s="47" t="s">
        <v>49</v>
      </c>
      <c r="C29" s="50">
        <v>3778.0</v>
      </c>
      <c r="D29" s="40" t="s">
        <v>36</v>
      </c>
      <c r="E29" s="56">
        <v>46055.0</v>
      </c>
      <c r="F29" s="50" t="s">
        <v>697</v>
      </c>
      <c r="G29" s="50" t="s">
        <v>51</v>
      </c>
      <c r="H29" s="50" t="s">
        <v>707</v>
      </c>
      <c r="I29" s="50" t="s">
        <v>21</v>
      </c>
      <c r="J29" s="50"/>
      <c r="K29" s="50">
        <v>15.0</v>
      </c>
      <c r="L29" s="56">
        <f t="shared" si="1"/>
        <v>46070</v>
      </c>
      <c r="M29" s="35" t="s">
        <v>54</v>
      </c>
      <c r="N29" s="52">
        <v>46062.0</v>
      </c>
      <c r="O29" s="46"/>
      <c r="P29" s="50" t="s">
        <v>708</v>
      </c>
      <c r="Q29" s="29"/>
      <c r="R29" s="54"/>
      <c r="S29" s="48"/>
      <c r="T29" s="48"/>
      <c r="U29" s="48"/>
      <c r="V29" s="48"/>
      <c r="W29" s="48"/>
      <c r="X29" s="48"/>
      <c r="Y29" s="48"/>
      <c r="Z29" s="48"/>
      <c r="AA29" s="48"/>
    </row>
    <row r="30" ht="75.0" hidden="1" customHeight="1">
      <c r="A30" s="76"/>
      <c r="B30" s="47" t="s">
        <v>49</v>
      </c>
      <c r="C30" s="50">
        <v>3971.0</v>
      </c>
      <c r="D30" s="40" t="s">
        <v>67</v>
      </c>
      <c r="E30" s="56">
        <v>46056.0</v>
      </c>
      <c r="F30" s="50" t="s">
        <v>709</v>
      </c>
      <c r="G30" s="50" t="s">
        <v>51</v>
      </c>
      <c r="H30" s="50" t="s">
        <v>710</v>
      </c>
      <c r="I30" s="50" t="s">
        <v>27</v>
      </c>
      <c r="J30" s="50"/>
      <c r="K30" s="50">
        <v>15.0</v>
      </c>
      <c r="L30" s="56">
        <f t="shared" si="1"/>
        <v>46071</v>
      </c>
      <c r="M30" s="35" t="s">
        <v>54</v>
      </c>
      <c r="N30" s="52">
        <v>46079.0</v>
      </c>
      <c r="O30" s="46"/>
      <c r="P30" s="50" t="s">
        <v>711</v>
      </c>
      <c r="Q30" s="29"/>
      <c r="R30" s="54"/>
      <c r="S30" s="48"/>
      <c r="T30" s="48"/>
      <c r="U30" s="48"/>
      <c r="V30" s="48"/>
      <c r="W30" s="48"/>
      <c r="X30" s="48"/>
      <c r="Y30" s="48"/>
      <c r="Z30" s="48"/>
      <c r="AA30" s="48"/>
    </row>
    <row r="31" ht="75.0" hidden="1" customHeight="1">
      <c r="A31" s="76"/>
      <c r="B31" s="47" t="s">
        <v>49</v>
      </c>
      <c r="C31" s="50">
        <v>3977.0</v>
      </c>
      <c r="D31" s="40" t="s">
        <v>67</v>
      </c>
      <c r="E31" s="56">
        <v>46056.0</v>
      </c>
      <c r="F31" s="50" t="s">
        <v>712</v>
      </c>
      <c r="G31" s="50" t="s">
        <v>51</v>
      </c>
      <c r="H31" s="50" t="s">
        <v>713</v>
      </c>
      <c r="I31" s="50" t="s">
        <v>21</v>
      </c>
      <c r="J31" s="50"/>
      <c r="K31" s="50">
        <v>15.0</v>
      </c>
      <c r="L31" s="56">
        <f t="shared" si="1"/>
        <v>46071</v>
      </c>
      <c r="M31" s="35" t="s">
        <v>54</v>
      </c>
      <c r="N31" s="56">
        <v>46062.0</v>
      </c>
      <c r="O31" s="46"/>
      <c r="P31" s="50" t="s">
        <v>714</v>
      </c>
      <c r="Q31" s="29"/>
      <c r="R31" s="54"/>
      <c r="S31" s="48"/>
      <c r="T31" s="48"/>
      <c r="U31" s="48"/>
      <c r="V31" s="48"/>
      <c r="W31" s="48"/>
      <c r="X31" s="48"/>
      <c r="Y31" s="48"/>
      <c r="Z31" s="48"/>
      <c r="AA31" s="48"/>
    </row>
    <row r="32" ht="75.0" hidden="1" customHeight="1">
      <c r="A32" s="76"/>
      <c r="B32" s="47" t="s">
        <v>49</v>
      </c>
      <c r="C32" s="50">
        <v>4003.0</v>
      </c>
      <c r="D32" s="40" t="s">
        <v>67</v>
      </c>
      <c r="E32" s="56">
        <v>46056.0</v>
      </c>
      <c r="F32" s="50" t="s">
        <v>715</v>
      </c>
      <c r="G32" s="50" t="s">
        <v>51</v>
      </c>
      <c r="H32" s="50" t="s">
        <v>716</v>
      </c>
      <c r="I32" s="50" t="s">
        <v>24</v>
      </c>
      <c r="J32" s="50"/>
      <c r="K32" s="50">
        <v>15.0</v>
      </c>
      <c r="L32" s="56">
        <f t="shared" si="1"/>
        <v>46071</v>
      </c>
      <c r="M32" s="35" t="s">
        <v>54</v>
      </c>
      <c r="N32" s="56">
        <v>46074.0</v>
      </c>
      <c r="O32" s="46"/>
      <c r="P32" s="50" t="s">
        <v>717</v>
      </c>
      <c r="Q32" s="29"/>
      <c r="R32" s="54"/>
      <c r="S32" s="48"/>
      <c r="T32" s="48"/>
      <c r="U32" s="48"/>
      <c r="V32" s="48"/>
      <c r="W32" s="48"/>
      <c r="X32" s="48"/>
      <c r="Y32" s="48"/>
      <c r="Z32" s="48"/>
      <c r="AA32" s="48"/>
    </row>
    <row r="33" ht="75.0" hidden="1" customHeight="1">
      <c r="A33" s="76"/>
      <c r="B33" s="47" t="s">
        <v>49</v>
      </c>
      <c r="C33" s="50">
        <v>4005.0</v>
      </c>
      <c r="D33" s="40" t="s">
        <v>67</v>
      </c>
      <c r="E33" s="56">
        <v>46056.0</v>
      </c>
      <c r="F33" s="50" t="s">
        <v>518</v>
      </c>
      <c r="G33" s="50" t="s">
        <v>51</v>
      </c>
      <c r="H33" s="50" t="s">
        <v>718</v>
      </c>
      <c r="I33" s="50" t="s">
        <v>24</v>
      </c>
      <c r="J33" s="50"/>
      <c r="K33" s="50">
        <v>15.0</v>
      </c>
      <c r="L33" s="56">
        <f t="shared" si="1"/>
        <v>46071</v>
      </c>
      <c r="M33" s="35" t="s">
        <v>54</v>
      </c>
      <c r="N33" s="56">
        <v>46074.0</v>
      </c>
      <c r="O33" s="46"/>
      <c r="P33" s="50" t="s">
        <v>719</v>
      </c>
      <c r="Q33" s="29"/>
      <c r="R33" s="54"/>
      <c r="S33" s="48"/>
      <c r="T33" s="48"/>
      <c r="U33" s="48"/>
      <c r="V33" s="48"/>
      <c r="W33" s="48"/>
      <c r="X33" s="48"/>
      <c r="Y33" s="48"/>
      <c r="Z33" s="48"/>
      <c r="AA33" s="48"/>
    </row>
    <row r="34" ht="75.0" hidden="1" customHeight="1">
      <c r="A34" s="76"/>
      <c r="B34" s="47" t="s">
        <v>49</v>
      </c>
      <c r="C34" s="50">
        <v>3878.0</v>
      </c>
      <c r="D34" s="40" t="s">
        <v>36</v>
      </c>
      <c r="E34" s="56">
        <v>46056.0</v>
      </c>
      <c r="F34" s="50" t="s">
        <v>720</v>
      </c>
      <c r="G34" s="50" t="s">
        <v>51</v>
      </c>
      <c r="H34" s="50" t="s">
        <v>721</v>
      </c>
      <c r="I34" s="50" t="s">
        <v>14</v>
      </c>
      <c r="J34" s="50" t="s">
        <v>722</v>
      </c>
      <c r="K34" s="50">
        <v>15.0</v>
      </c>
      <c r="L34" s="56">
        <f t="shared" si="1"/>
        <v>46071</v>
      </c>
      <c r="M34" s="35" t="s">
        <v>54</v>
      </c>
      <c r="N34" s="52">
        <v>46070.0</v>
      </c>
      <c r="O34" s="46"/>
      <c r="P34" s="50" t="s">
        <v>723</v>
      </c>
      <c r="Q34" s="29"/>
      <c r="R34" s="54"/>
      <c r="S34" s="48"/>
      <c r="T34" s="48"/>
      <c r="U34" s="48"/>
      <c r="V34" s="48"/>
      <c r="W34" s="48"/>
      <c r="X34" s="48"/>
      <c r="Y34" s="48"/>
      <c r="Z34" s="48"/>
      <c r="AA34" s="48"/>
    </row>
    <row r="35" ht="75.0" hidden="1" customHeight="1">
      <c r="A35" s="76"/>
      <c r="B35" s="47" t="s">
        <v>49</v>
      </c>
      <c r="C35" s="50">
        <v>3694.0</v>
      </c>
      <c r="D35" s="40" t="s">
        <v>36</v>
      </c>
      <c r="E35" s="56">
        <v>46056.0</v>
      </c>
      <c r="F35" s="50" t="s">
        <v>724</v>
      </c>
      <c r="G35" s="50" t="s">
        <v>51</v>
      </c>
      <c r="H35" s="50" t="s">
        <v>725</v>
      </c>
      <c r="I35" s="50" t="s">
        <v>9</v>
      </c>
      <c r="J35" s="50"/>
      <c r="K35" s="50">
        <v>15.0</v>
      </c>
      <c r="L35" s="56">
        <f t="shared" si="1"/>
        <v>46071</v>
      </c>
      <c r="M35" s="35" t="s">
        <v>54</v>
      </c>
      <c r="N35" s="52">
        <v>46062.0</v>
      </c>
      <c r="O35" s="46"/>
      <c r="P35" s="50" t="s">
        <v>517</v>
      </c>
      <c r="Q35" s="29"/>
      <c r="R35" s="54"/>
      <c r="S35" s="48"/>
      <c r="T35" s="48"/>
      <c r="U35" s="48"/>
      <c r="V35" s="48"/>
      <c r="W35" s="48"/>
      <c r="X35" s="48"/>
      <c r="Y35" s="48"/>
      <c r="Z35" s="48"/>
      <c r="AA35" s="48"/>
    </row>
    <row r="36" ht="75.0" hidden="1" customHeight="1">
      <c r="A36" s="76"/>
      <c r="B36" s="47" t="s">
        <v>49</v>
      </c>
      <c r="C36" s="50">
        <v>3825.0</v>
      </c>
      <c r="D36" s="40" t="s">
        <v>36</v>
      </c>
      <c r="E36" s="56">
        <v>46056.0</v>
      </c>
      <c r="F36" s="50" t="s">
        <v>726</v>
      </c>
      <c r="G36" s="50" t="s">
        <v>51</v>
      </c>
      <c r="H36" s="50" t="s">
        <v>727</v>
      </c>
      <c r="I36" s="50" t="s">
        <v>9</v>
      </c>
      <c r="J36" s="50"/>
      <c r="K36" s="50">
        <v>15.0</v>
      </c>
      <c r="L36" s="56">
        <f t="shared" si="1"/>
        <v>46071</v>
      </c>
      <c r="M36" s="34"/>
      <c r="N36" s="46"/>
      <c r="O36" s="46"/>
      <c r="P36" s="50" t="s">
        <v>728</v>
      </c>
      <c r="Q36" s="29"/>
      <c r="R36" s="54"/>
      <c r="S36" s="48"/>
      <c r="T36" s="48"/>
      <c r="U36" s="48"/>
      <c r="V36" s="48"/>
      <c r="W36" s="48"/>
      <c r="X36" s="48"/>
      <c r="Y36" s="48"/>
      <c r="Z36" s="48"/>
      <c r="AA36" s="48"/>
    </row>
    <row r="37" ht="75.0" hidden="1" customHeight="1">
      <c r="A37" s="76"/>
      <c r="B37" s="47" t="s">
        <v>49</v>
      </c>
      <c r="C37" s="50">
        <v>4109.0</v>
      </c>
      <c r="D37" s="40" t="s">
        <v>36</v>
      </c>
      <c r="E37" s="56">
        <v>46056.0</v>
      </c>
      <c r="F37" s="50" t="s">
        <v>729</v>
      </c>
      <c r="G37" s="50" t="s">
        <v>51</v>
      </c>
      <c r="H37" s="50" t="s">
        <v>730</v>
      </c>
      <c r="I37" s="50" t="s">
        <v>6</v>
      </c>
      <c r="J37" s="50" t="s">
        <v>731</v>
      </c>
      <c r="K37" s="50">
        <v>15.0</v>
      </c>
      <c r="L37" s="56">
        <f t="shared" si="1"/>
        <v>46071</v>
      </c>
      <c r="M37" s="35" t="s">
        <v>54</v>
      </c>
      <c r="N37" s="52">
        <v>46070.0</v>
      </c>
      <c r="O37" s="46"/>
      <c r="P37" s="50" t="s">
        <v>732</v>
      </c>
      <c r="Q37" s="29"/>
      <c r="R37" s="54"/>
      <c r="S37" s="48"/>
      <c r="T37" s="48"/>
      <c r="U37" s="48"/>
      <c r="V37" s="48"/>
      <c r="W37" s="48"/>
      <c r="X37" s="48"/>
      <c r="Y37" s="48"/>
      <c r="Z37" s="48"/>
      <c r="AA37" s="48"/>
    </row>
    <row r="38" ht="75.0" hidden="1" customHeight="1">
      <c r="A38" s="76"/>
      <c r="B38" s="47" t="s">
        <v>49</v>
      </c>
      <c r="C38" s="50">
        <v>4026.0</v>
      </c>
      <c r="D38" s="40" t="s">
        <v>67</v>
      </c>
      <c r="E38" s="56">
        <v>46056.0</v>
      </c>
      <c r="F38" s="50" t="s">
        <v>733</v>
      </c>
      <c r="G38" s="50" t="s">
        <v>51</v>
      </c>
      <c r="H38" s="50" t="s">
        <v>734</v>
      </c>
      <c r="I38" s="50" t="s">
        <v>29</v>
      </c>
      <c r="J38" s="50" t="s">
        <v>435</v>
      </c>
      <c r="K38" s="50">
        <v>15.0</v>
      </c>
      <c r="L38" s="56">
        <f t="shared" si="1"/>
        <v>46071</v>
      </c>
      <c r="M38" s="35" t="s">
        <v>54</v>
      </c>
      <c r="N38" s="52">
        <v>46072.0</v>
      </c>
      <c r="O38" s="46"/>
      <c r="P38" s="50" t="s">
        <v>735</v>
      </c>
      <c r="Q38" s="29"/>
      <c r="R38" s="54"/>
      <c r="S38" s="48"/>
      <c r="T38" s="48"/>
      <c r="U38" s="48"/>
      <c r="V38" s="48"/>
      <c r="W38" s="48"/>
      <c r="X38" s="48"/>
      <c r="Y38" s="48"/>
      <c r="Z38" s="48"/>
      <c r="AA38" s="48"/>
    </row>
    <row r="39" ht="75.0" hidden="1" customHeight="1">
      <c r="A39" s="76"/>
      <c r="B39" s="47" t="s">
        <v>49</v>
      </c>
      <c r="C39" s="50">
        <v>4056.0</v>
      </c>
      <c r="D39" s="40" t="s">
        <v>67</v>
      </c>
      <c r="E39" s="56">
        <v>46056.0</v>
      </c>
      <c r="F39" s="50" t="s">
        <v>736</v>
      </c>
      <c r="G39" s="50" t="s">
        <v>51</v>
      </c>
      <c r="H39" s="50" t="s">
        <v>737</v>
      </c>
      <c r="I39" s="50" t="s">
        <v>27</v>
      </c>
      <c r="J39" s="50" t="s">
        <v>738</v>
      </c>
      <c r="K39" s="50"/>
      <c r="L39" s="50"/>
      <c r="M39" s="35" t="s">
        <v>54</v>
      </c>
      <c r="N39" s="52">
        <v>46078.0</v>
      </c>
      <c r="O39" s="46"/>
      <c r="P39" s="50" t="s">
        <v>739</v>
      </c>
      <c r="Q39" s="29"/>
      <c r="R39" s="54"/>
      <c r="S39" s="48"/>
      <c r="T39" s="48"/>
      <c r="U39" s="48"/>
      <c r="V39" s="48"/>
      <c r="W39" s="48"/>
      <c r="X39" s="48"/>
      <c r="Y39" s="48"/>
      <c r="Z39" s="48"/>
      <c r="AA39" s="48"/>
    </row>
    <row r="40" ht="75.0" hidden="1" customHeight="1">
      <c r="A40" s="76"/>
      <c r="B40" s="47" t="s">
        <v>49</v>
      </c>
      <c r="C40" s="50">
        <v>3806.0</v>
      </c>
      <c r="D40" s="40" t="s">
        <v>36</v>
      </c>
      <c r="E40" s="56">
        <v>46056.0</v>
      </c>
      <c r="F40" s="50" t="s">
        <v>740</v>
      </c>
      <c r="G40" s="50" t="s">
        <v>51</v>
      </c>
      <c r="H40" s="50" t="s">
        <v>741</v>
      </c>
      <c r="I40" s="50" t="s">
        <v>21</v>
      </c>
      <c r="J40" s="50"/>
      <c r="K40" s="50">
        <v>15.0</v>
      </c>
      <c r="L40" s="56">
        <f t="shared" ref="L40:L74" si="2">$E40+$K40</f>
        <v>46071</v>
      </c>
      <c r="M40" s="34" t="str">
        <f>IF(L40="","",IF(L40&lt;TODAY(),"VENCIDA",IF(L40=TODAY(),"VENCE HOY","A TIEMPO")))</f>
        <v>VENCIDA</v>
      </c>
      <c r="N40" s="46"/>
      <c r="O40" s="46"/>
      <c r="P40" s="46"/>
      <c r="Q40" s="29"/>
      <c r="R40" s="54"/>
      <c r="S40" s="48"/>
      <c r="T40" s="48"/>
      <c r="U40" s="48"/>
      <c r="V40" s="48"/>
      <c r="W40" s="48"/>
      <c r="X40" s="48"/>
      <c r="Y40" s="48"/>
      <c r="Z40" s="48"/>
      <c r="AA40" s="48"/>
    </row>
    <row r="41" ht="75.0" hidden="1" customHeight="1">
      <c r="A41" s="76"/>
      <c r="B41" s="47" t="s">
        <v>49</v>
      </c>
      <c r="C41" s="50">
        <v>3978.0</v>
      </c>
      <c r="D41" s="40" t="s">
        <v>36</v>
      </c>
      <c r="E41" s="56">
        <v>46057.0</v>
      </c>
      <c r="F41" s="50" t="s">
        <v>742</v>
      </c>
      <c r="G41" s="50" t="s">
        <v>51</v>
      </c>
      <c r="H41" s="50" t="s">
        <v>743</v>
      </c>
      <c r="I41" s="50" t="s">
        <v>6</v>
      </c>
      <c r="J41" s="50" t="s">
        <v>744</v>
      </c>
      <c r="K41" s="50">
        <v>15.0</v>
      </c>
      <c r="L41" s="56">
        <f t="shared" si="2"/>
        <v>46072</v>
      </c>
      <c r="M41" s="35" t="s">
        <v>54</v>
      </c>
      <c r="N41" s="52">
        <v>46070.0</v>
      </c>
      <c r="O41" s="46"/>
      <c r="P41" s="78" t="s">
        <v>745</v>
      </c>
      <c r="Q41" s="29"/>
      <c r="R41" s="54"/>
      <c r="S41" s="48"/>
      <c r="T41" s="48"/>
      <c r="U41" s="48"/>
      <c r="V41" s="48"/>
      <c r="W41" s="48"/>
      <c r="X41" s="48"/>
      <c r="Y41" s="48"/>
      <c r="Z41" s="48"/>
      <c r="AA41" s="48"/>
    </row>
    <row r="42" ht="75.0" hidden="1" customHeight="1">
      <c r="A42" s="79"/>
      <c r="B42" s="47" t="s">
        <v>49</v>
      </c>
      <c r="C42" s="65">
        <v>3858.0</v>
      </c>
      <c r="D42" s="40" t="s">
        <v>67</v>
      </c>
      <c r="E42" s="56">
        <v>46057.0</v>
      </c>
      <c r="F42" s="50" t="s">
        <v>654</v>
      </c>
      <c r="G42" s="50" t="s">
        <v>51</v>
      </c>
      <c r="H42" s="50" t="s">
        <v>746</v>
      </c>
      <c r="I42" s="50" t="s">
        <v>24</v>
      </c>
      <c r="J42" s="50"/>
      <c r="K42" s="50">
        <v>15.0</v>
      </c>
      <c r="L42" s="56">
        <f t="shared" si="2"/>
        <v>46072</v>
      </c>
      <c r="M42" s="35" t="s">
        <v>54</v>
      </c>
      <c r="N42" s="56">
        <v>46063.0</v>
      </c>
      <c r="O42" s="46"/>
      <c r="P42" s="50" t="s">
        <v>747</v>
      </c>
      <c r="Q42" s="29"/>
      <c r="R42" s="54"/>
      <c r="S42" s="48"/>
      <c r="T42" s="48"/>
      <c r="U42" s="48"/>
      <c r="V42" s="48"/>
      <c r="W42" s="48"/>
      <c r="X42" s="48"/>
      <c r="Y42" s="48"/>
      <c r="Z42" s="48"/>
      <c r="AA42" s="48"/>
    </row>
    <row r="43" ht="75.0" hidden="1" customHeight="1">
      <c r="A43" s="76"/>
      <c r="B43" s="47" t="s">
        <v>49</v>
      </c>
      <c r="C43" s="50">
        <v>3940.0</v>
      </c>
      <c r="D43" s="40" t="s">
        <v>36</v>
      </c>
      <c r="E43" s="56">
        <v>46057.0</v>
      </c>
      <c r="F43" s="50" t="s">
        <v>748</v>
      </c>
      <c r="G43" s="50" t="s">
        <v>51</v>
      </c>
      <c r="H43" s="50" t="s">
        <v>749</v>
      </c>
      <c r="I43" s="50" t="s">
        <v>16</v>
      </c>
      <c r="J43" s="50"/>
      <c r="K43" s="50">
        <v>15.0</v>
      </c>
      <c r="L43" s="56">
        <f t="shared" si="2"/>
        <v>46072</v>
      </c>
      <c r="M43" s="35" t="s">
        <v>54</v>
      </c>
      <c r="N43" s="52">
        <v>46062.0</v>
      </c>
      <c r="O43" s="46"/>
      <c r="P43" s="50" t="s">
        <v>750</v>
      </c>
      <c r="Q43" s="29"/>
      <c r="R43" s="54"/>
      <c r="S43" s="48"/>
      <c r="T43" s="48"/>
      <c r="U43" s="48"/>
      <c r="V43" s="48"/>
      <c r="W43" s="48"/>
      <c r="X43" s="48"/>
      <c r="Y43" s="48"/>
      <c r="Z43" s="48"/>
      <c r="AA43" s="48"/>
    </row>
    <row r="44" ht="75.0" hidden="1" customHeight="1">
      <c r="A44" s="76"/>
      <c r="B44" s="47" t="s">
        <v>49</v>
      </c>
      <c r="C44" s="50">
        <v>3974.0</v>
      </c>
      <c r="D44" s="40" t="s">
        <v>36</v>
      </c>
      <c r="E44" s="56">
        <v>46057.0</v>
      </c>
      <c r="F44" s="50" t="s">
        <v>751</v>
      </c>
      <c r="G44" s="50" t="s">
        <v>51</v>
      </c>
      <c r="H44" s="50" t="s">
        <v>752</v>
      </c>
      <c r="I44" s="50" t="s">
        <v>9</v>
      </c>
      <c r="J44" s="50"/>
      <c r="K44" s="50">
        <v>15.0</v>
      </c>
      <c r="L44" s="56">
        <f t="shared" si="2"/>
        <v>46072</v>
      </c>
      <c r="M44" s="35" t="s">
        <v>54</v>
      </c>
      <c r="N44" s="52">
        <v>46062.0</v>
      </c>
      <c r="O44" s="46"/>
      <c r="P44" s="50" t="s">
        <v>753</v>
      </c>
      <c r="Q44" s="29"/>
      <c r="R44" s="54"/>
      <c r="S44" s="48"/>
      <c r="T44" s="48"/>
      <c r="U44" s="48"/>
      <c r="V44" s="48"/>
      <c r="W44" s="48"/>
      <c r="X44" s="48"/>
      <c r="Y44" s="48"/>
      <c r="Z44" s="48"/>
      <c r="AA44" s="48"/>
    </row>
    <row r="45" ht="75.0" hidden="1" customHeight="1">
      <c r="A45" s="76"/>
      <c r="B45" s="47" t="s">
        <v>49</v>
      </c>
      <c r="C45" s="50">
        <v>3981.0</v>
      </c>
      <c r="D45" s="40" t="s">
        <v>36</v>
      </c>
      <c r="E45" s="56">
        <v>46057.0</v>
      </c>
      <c r="F45" s="50" t="s">
        <v>754</v>
      </c>
      <c r="G45" s="50" t="s">
        <v>51</v>
      </c>
      <c r="H45" s="50" t="s">
        <v>755</v>
      </c>
      <c r="I45" s="50" t="s">
        <v>21</v>
      </c>
      <c r="J45" s="50"/>
      <c r="K45" s="50">
        <v>15.0</v>
      </c>
      <c r="L45" s="56">
        <f t="shared" si="2"/>
        <v>46072</v>
      </c>
      <c r="M45" s="35" t="s">
        <v>54</v>
      </c>
      <c r="N45" s="52">
        <v>46062.0</v>
      </c>
      <c r="O45" s="46"/>
      <c r="P45" s="50" t="s">
        <v>756</v>
      </c>
      <c r="Q45" s="29"/>
      <c r="R45" s="54"/>
      <c r="S45" s="48"/>
      <c r="T45" s="48"/>
      <c r="U45" s="48"/>
      <c r="V45" s="48"/>
      <c r="W45" s="48"/>
      <c r="X45" s="48"/>
      <c r="Y45" s="48"/>
      <c r="Z45" s="48"/>
      <c r="AA45" s="48"/>
    </row>
    <row r="46" ht="75.0" hidden="1" customHeight="1">
      <c r="A46" s="76"/>
      <c r="B46" s="47" t="s">
        <v>49</v>
      </c>
      <c r="C46" s="50">
        <v>3985.0</v>
      </c>
      <c r="D46" s="40" t="s">
        <v>36</v>
      </c>
      <c r="E46" s="56">
        <v>46057.0</v>
      </c>
      <c r="F46" s="50" t="s">
        <v>757</v>
      </c>
      <c r="G46" s="50" t="s">
        <v>51</v>
      </c>
      <c r="H46" s="50" t="s">
        <v>758</v>
      </c>
      <c r="I46" s="50" t="s">
        <v>9</v>
      </c>
      <c r="J46" s="50"/>
      <c r="K46" s="50">
        <v>15.0</v>
      </c>
      <c r="L46" s="56">
        <f t="shared" si="2"/>
        <v>46072</v>
      </c>
      <c r="M46" s="35" t="s">
        <v>54</v>
      </c>
      <c r="N46" s="52">
        <v>46063.0</v>
      </c>
      <c r="O46" s="46"/>
      <c r="P46" s="50" t="s">
        <v>759</v>
      </c>
      <c r="Q46" s="29"/>
      <c r="R46" s="54"/>
      <c r="S46" s="48"/>
      <c r="T46" s="48"/>
      <c r="U46" s="48"/>
      <c r="V46" s="48"/>
      <c r="W46" s="48"/>
      <c r="X46" s="48"/>
      <c r="Y46" s="48"/>
      <c r="Z46" s="48"/>
      <c r="AA46" s="48"/>
    </row>
    <row r="47" ht="75.0" hidden="1" customHeight="1">
      <c r="A47" s="76"/>
      <c r="B47" s="47" t="s">
        <v>49</v>
      </c>
      <c r="C47" s="50">
        <v>3988.0</v>
      </c>
      <c r="D47" s="40" t="s">
        <v>36</v>
      </c>
      <c r="E47" s="56">
        <v>46057.0</v>
      </c>
      <c r="F47" s="50" t="s">
        <v>760</v>
      </c>
      <c r="G47" s="50" t="s">
        <v>51</v>
      </c>
      <c r="H47" s="50" t="s">
        <v>761</v>
      </c>
      <c r="I47" s="50" t="s">
        <v>9</v>
      </c>
      <c r="J47" s="50"/>
      <c r="K47" s="50">
        <v>15.0</v>
      </c>
      <c r="L47" s="56">
        <f t="shared" si="2"/>
        <v>46072</v>
      </c>
      <c r="M47" s="35" t="s">
        <v>54</v>
      </c>
      <c r="N47" s="52">
        <v>46079.0</v>
      </c>
      <c r="O47" s="46"/>
      <c r="P47" s="50" t="s">
        <v>762</v>
      </c>
      <c r="Q47" s="29"/>
      <c r="R47" s="54"/>
      <c r="S47" s="48"/>
      <c r="T47" s="48"/>
      <c r="U47" s="48"/>
      <c r="V47" s="48"/>
      <c r="W47" s="48"/>
      <c r="X47" s="48"/>
      <c r="Y47" s="48"/>
      <c r="Z47" s="48"/>
      <c r="AA47" s="48"/>
    </row>
    <row r="48" ht="75.0" hidden="1" customHeight="1">
      <c r="A48" s="76"/>
      <c r="B48" s="47" t="s">
        <v>49</v>
      </c>
      <c r="C48" s="50">
        <v>3989.0</v>
      </c>
      <c r="D48" s="40" t="s">
        <v>36</v>
      </c>
      <c r="E48" s="56">
        <v>46057.0</v>
      </c>
      <c r="F48" s="50" t="s">
        <v>763</v>
      </c>
      <c r="G48" s="50" t="s">
        <v>51</v>
      </c>
      <c r="H48" s="50" t="s">
        <v>764</v>
      </c>
      <c r="I48" s="50" t="s">
        <v>9</v>
      </c>
      <c r="J48" s="50"/>
      <c r="K48" s="50">
        <v>15.0</v>
      </c>
      <c r="L48" s="56">
        <f t="shared" si="2"/>
        <v>46072</v>
      </c>
      <c r="M48" s="35" t="s">
        <v>54</v>
      </c>
      <c r="N48" s="52">
        <v>46063.0</v>
      </c>
      <c r="O48" s="46"/>
      <c r="P48" s="50" t="s">
        <v>765</v>
      </c>
      <c r="Q48" s="29"/>
      <c r="R48" s="54"/>
      <c r="S48" s="48"/>
      <c r="T48" s="48"/>
      <c r="U48" s="48"/>
      <c r="V48" s="48"/>
      <c r="W48" s="48"/>
      <c r="X48" s="48"/>
      <c r="Y48" s="48"/>
      <c r="Z48" s="48"/>
      <c r="AA48" s="48"/>
    </row>
    <row r="49" ht="75.0" hidden="1" customHeight="1">
      <c r="A49" s="76"/>
      <c r="B49" s="47" t="s">
        <v>49</v>
      </c>
      <c r="C49" s="50">
        <v>4219.0</v>
      </c>
      <c r="D49" s="40" t="s">
        <v>67</v>
      </c>
      <c r="E49" s="56">
        <v>46057.0</v>
      </c>
      <c r="F49" s="50" t="s">
        <v>557</v>
      </c>
      <c r="G49" s="50" t="s">
        <v>51</v>
      </c>
      <c r="H49" s="50" t="s">
        <v>766</v>
      </c>
      <c r="I49" s="50"/>
      <c r="J49" s="50" t="s">
        <v>443</v>
      </c>
      <c r="K49" s="50">
        <v>15.0</v>
      </c>
      <c r="L49" s="56">
        <f t="shared" si="2"/>
        <v>46072</v>
      </c>
      <c r="M49" s="34"/>
      <c r="N49" s="46"/>
      <c r="O49" s="46"/>
      <c r="P49" s="50" t="s">
        <v>767</v>
      </c>
      <c r="Q49" s="29"/>
      <c r="R49" s="54"/>
      <c r="S49" s="48"/>
      <c r="T49" s="48"/>
      <c r="U49" s="48"/>
      <c r="V49" s="48"/>
      <c r="W49" s="48"/>
      <c r="X49" s="48"/>
      <c r="Y49" s="48"/>
      <c r="Z49" s="48"/>
      <c r="AA49" s="48"/>
    </row>
    <row r="50" ht="75.0" hidden="1" customHeight="1">
      <c r="A50" s="76"/>
      <c r="B50" s="47" t="s">
        <v>49</v>
      </c>
      <c r="C50" s="50">
        <v>1841.0</v>
      </c>
      <c r="D50" s="40" t="s">
        <v>36</v>
      </c>
      <c r="E50" s="56">
        <v>46057.0</v>
      </c>
      <c r="F50" s="50" t="s">
        <v>768</v>
      </c>
      <c r="G50" s="50" t="s">
        <v>51</v>
      </c>
      <c r="H50" s="50" t="s">
        <v>769</v>
      </c>
      <c r="I50" s="50" t="s">
        <v>27</v>
      </c>
      <c r="J50" s="50" t="s">
        <v>770</v>
      </c>
      <c r="K50" s="50">
        <v>15.0</v>
      </c>
      <c r="L50" s="56">
        <f t="shared" si="2"/>
        <v>46072</v>
      </c>
      <c r="M50" s="35" t="s">
        <v>54</v>
      </c>
      <c r="N50" s="52">
        <v>46079.0</v>
      </c>
      <c r="O50" s="46"/>
      <c r="P50" s="50" t="s">
        <v>771</v>
      </c>
      <c r="Q50" s="29"/>
      <c r="R50" s="54"/>
      <c r="S50" s="48"/>
      <c r="T50" s="48"/>
      <c r="U50" s="48"/>
      <c r="V50" s="48"/>
      <c r="W50" s="48"/>
      <c r="X50" s="48"/>
      <c r="Y50" s="48"/>
      <c r="Z50" s="48"/>
      <c r="AA50" s="48"/>
    </row>
    <row r="51" ht="75.0" hidden="1" customHeight="1">
      <c r="A51" s="76"/>
      <c r="B51" s="47" t="s">
        <v>49</v>
      </c>
      <c r="C51" s="50">
        <v>4003.0</v>
      </c>
      <c r="D51" s="40" t="s">
        <v>36</v>
      </c>
      <c r="E51" s="56">
        <v>46057.0</v>
      </c>
      <c r="F51" s="50" t="s">
        <v>772</v>
      </c>
      <c r="G51" s="50" t="s">
        <v>51</v>
      </c>
      <c r="H51" s="50" t="s">
        <v>773</v>
      </c>
      <c r="I51" s="50" t="s">
        <v>21</v>
      </c>
      <c r="J51" s="50"/>
      <c r="K51" s="50">
        <v>15.0</v>
      </c>
      <c r="L51" s="56">
        <f t="shared" si="2"/>
        <v>46072</v>
      </c>
      <c r="M51" s="35" t="s">
        <v>54</v>
      </c>
      <c r="N51" s="52">
        <v>46062.0</v>
      </c>
      <c r="O51" s="46"/>
      <c r="P51" s="50" t="s">
        <v>774</v>
      </c>
      <c r="Q51" s="29"/>
      <c r="R51" s="54"/>
      <c r="S51" s="48"/>
      <c r="T51" s="48"/>
      <c r="U51" s="48"/>
      <c r="V51" s="48"/>
      <c r="W51" s="48"/>
      <c r="X51" s="48"/>
      <c r="Y51" s="48"/>
      <c r="Z51" s="48"/>
      <c r="AA51" s="48"/>
    </row>
    <row r="52" ht="75.0" hidden="1" customHeight="1">
      <c r="A52" s="76"/>
      <c r="B52" s="47" t="s">
        <v>49</v>
      </c>
      <c r="C52" s="50">
        <v>4022.0</v>
      </c>
      <c r="D52" s="40" t="s">
        <v>36</v>
      </c>
      <c r="E52" s="56">
        <v>46057.0</v>
      </c>
      <c r="F52" s="50" t="s">
        <v>775</v>
      </c>
      <c r="G52" s="50" t="s">
        <v>51</v>
      </c>
      <c r="H52" s="50" t="s">
        <v>451</v>
      </c>
      <c r="I52" s="50" t="s">
        <v>21</v>
      </c>
      <c r="J52" s="50"/>
      <c r="K52" s="50">
        <v>15.0</v>
      </c>
      <c r="L52" s="56">
        <f t="shared" si="2"/>
        <v>46072</v>
      </c>
      <c r="M52" s="35" t="s">
        <v>54</v>
      </c>
      <c r="N52" s="52">
        <v>46062.0</v>
      </c>
      <c r="O52" s="46"/>
      <c r="P52" s="50" t="s">
        <v>776</v>
      </c>
      <c r="Q52" s="29"/>
      <c r="R52" s="54"/>
      <c r="S52" s="48"/>
      <c r="T52" s="48"/>
      <c r="U52" s="48"/>
      <c r="V52" s="48"/>
      <c r="W52" s="48"/>
      <c r="X52" s="48"/>
      <c r="Y52" s="48"/>
      <c r="Z52" s="48"/>
      <c r="AA52" s="48"/>
    </row>
    <row r="53" ht="75.0" hidden="1" customHeight="1">
      <c r="A53" s="76"/>
      <c r="B53" s="47" t="s">
        <v>49</v>
      </c>
      <c r="C53" s="50">
        <v>4041.0</v>
      </c>
      <c r="D53" s="40" t="s">
        <v>36</v>
      </c>
      <c r="E53" s="56">
        <v>46057.0</v>
      </c>
      <c r="F53" s="50" t="s">
        <v>777</v>
      </c>
      <c r="G53" s="50" t="s">
        <v>51</v>
      </c>
      <c r="H53" s="50" t="s">
        <v>105</v>
      </c>
      <c r="I53" s="50" t="s">
        <v>21</v>
      </c>
      <c r="J53" s="50"/>
      <c r="K53" s="50">
        <v>15.0</v>
      </c>
      <c r="L53" s="56">
        <f t="shared" si="2"/>
        <v>46072</v>
      </c>
      <c r="M53" s="35" t="s">
        <v>54</v>
      </c>
      <c r="N53" s="52">
        <v>46059.0</v>
      </c>
      <c r="O53" s="46"/>
      <c r="P53" s="50" t="s">
        <v>778</v>
      </c>
      <c r="Q53" s="29"/>
      <c r="R53" s="54"/>
      <c r="S53" s="48"/>
      <c r="T53" s="48"/>
      <c r="U53" s="48"/>
      <c r="V53" s="48"/>
      <c r="W53" s="48"/>
      <c r="X53" s="48"/>
      <c r="Y53" s="48"/>
      <c r="Z53" s="48"/>
      <c r="AA53" s="48"/>
    </row>
    <row r="54" ht="75.0" hidden="1" customHeight="1">
      <c r="A54" s="76"/>
      <c r="B54" s="47" t="s">
        <v>49</v>
      </c>
      <c r="C54" s="50">
        <v>4048.0</v>
      </c>
      <c r="D54" s="40" t="s">
        <v>36</v>
      </c>
      <c r="E54" s="56">
        <v>46057.0</v>
      </c>
      <c r="F54" s="50" t="s">
        <v>779</v>
      </c>
      <c r="G54" s="50" t="s">
        <v>51</v>
      </c>
      <c r="H54" s="50" t="s">
        <v>780</v>
      </c>
      <c r="I54" s="50" t="s">
        <v>9</v>
      </c>
      <c r="J54" s="50"/>
      <c r="K54" s="50">
        <v>15.0</v>
      </c>
      <c r="L54" s="56">
        <f t="shared" si="2"/>
        <v>46072</v>
      </c>
      <c r="M54" s="35" t="s">
        <v>54</v>
      </c>
      <c r="N54" s="52">
        <v>46062.0</v>
      </c>
      <c r="O54" s="46"/>
      <c r="P54" s="50" t="s">
        <v>781</v>
      </c>
      <c r="Q54" s="29"/>
      <c r="R54" s="54"/>
      <c r="S54" s="48"/>
      <c r="T54" s="48"/>
      <c r="U54" s="48"/>
      <c r="V54" s="48"/>
      <c r="W54" s="48"/>
      <c r="X54" s="48"/>
      <c r="Y54" s="48"/>
      <c r="Z54" s="48"/>
      <c r="AA54" s="48"/>
    </row>
    <row r="55" ht="75.0" hidden="1" customHeight="1">
      <c r="A55" s="76"/>
      <c r="B55" s="47" t="s">
        <v>49</v>
      </c>
      <c r="C55" s="50">
        <v>4050.0</v>
      </c>
      <c r="D55" s="40" t="s">
        <v>36</v>
      </c>
      <c r="E55" s="56">
        <v>46057.0</v>
      </c>
      <c r="F55" s="50" t="s">
        <v>782</v>
      </c>
      <c r="G55" s="50" t="s">
        <v>51</v>
      </c>
      <c r="H55" s="50" t="s">
        <v>783</v>
      </c>
      <c r="I55" s="50" t="s">
        <v>9</v>
      </c>
      <c r="J55" s="50"/>
      <c r="K55" s="50">
        <v>15.0</v>
      </c>
      <c r="L55" s="56">
        <f t="shared" si="2"/>
        <v>46072</v>
      </c>
      <c r="M55" s="35" t="s">
        <v>54</v>
      </c>
      <c r="N55" s="52">
        <v>46083.0</v>
      </c>
      <c r="O55" s="46"/>
      <c r="P55" s="50" t="s">
        <v>784</v>
      </c>
      <c r="Q55" s="29"/>
      <c r="R55" s="54"/>
      <c r="S55" s="48"/>
      <c r="T55" s="48"/>
      <c r="U55" s="48"/>
      <c r="V55" s="48"/>
      <c r="W55" s="48"/>
      <c r="X55" s="48"/>
      <c r="Y55" s="48"/>
      <c r="Z55" s="48"/>
      <c r="AA55" s="48"/>
    </row>
    <row r="56" ht="75.0" hidden="1" customHeight="1">
      <c r="A56" s="76"/>
      <c r="B56" s="47" t="s">
        <v>49</v>
      </c>
      <c r="C56" s="50">
        <v>4054.0</v>
      </c>
      <c r="D56" s="40" t="s">
        <v>36</v>
      </c>
      <c r="E56" s="56">
        <v>46057.0</v>
      </c>
      <c r="F56" s="50" t="s">
        <v>785</v>
      </c>
      <c r="G56" s="50" t="s">
        <v>51</v>
      </c>
      <c r="H56" s="50" t="s">
        <v>786</v>
      </c>
      <c r="I56" s="50" t="s">
        <v>9</v>
      </c>
      <c r="J56" s="50"/>
      <c r="K56" s="50">
        <v>15.0</v>
      </c>
      <c r="L56" s="56">
        <f t="shared" si="2"/>
        <v>46072</v>
      </c>
      <c r="M56" s="35" t="s">
        <v>54</v>
      </c>
      <c r="N56" s="52">
        <v>46073.0</v>
      </c>
      <c r="O56" s="46"/>
      <c r="P56" s="50" t="s">
        <v>787</v>
      </c>
      <c r="Q56" s="29"/>
      <c r="R56" s="54"/>
      <c r="S56" s="48"/>
      <c r="T56" s="48"/>
      <c r="U56" s="48"/>
      <c r="V56" s="48"/>
      <c r="W56" s="48"/>
      <c r="X56" s="48"/>
      <c r="Y56" s="48"/>
      <c r="Z56" s="48"/>
      <c r="AA56" s="48"/>
    </row>
    <row r="57" ht="75.0" hidden="1" customHeight="1">
      <c r="A57" s="76"/>
      <c r="B57" s="47" t="s">
        <v>49</v>
      </c>
      <c r="C57" s="50">
        <v>4105.0</v>
      </c>
      <c r="D57" s="40" t="s">
        <v>36</v>
      </c>
      <c r="E57" s="56">
        <v>46057.0</v>
      </c>
      <c r="F57" s="50" t="s">
        <v>788</v>
      </c>
      <c r="G57" s="50" t="s">
        <v>51</v>
      </c>
      <c r="H57" s="50" t="s">
        <v>764</v>
      </c>
      <c r="I57" s="50" t="s">
        <v>9</v>
      </c>
      <c r="J57" s="50"/>
      <c r="K57" s="50">
        <v>15.0</v>
      </c>
      <c r="L57" s="56">
        <f t="shared" si="2"/>
        <v>46072</v>
      </c>
      <c r="M57" s="35" t="s">
        <v>54</v>
      </c>
      <c r="N57" s="52">
        <v>46069.0</v>
      </c>
      <c r="O57" s="46"/>
      <c r="P57" s="50" t="s">
        <v>789</v>
      </c>
      <c r="Q57" s="29"/>
      <c r="R57" s="54"/>
      <c r="S57" s="48"/>
      <c r="T57" s="48"/>
      <c r="U57" s="48"/>
      <c r="V57" s="48"/>
      <c r="W57" s="48"/>
      <c r="X57" s="48"/>
      <c r="Y57" s="48"/>
      <c r="Z57" s="48"/>
      <c r="AA57" s="48"/>
    </row>
    <row r="58" ht="75.0" hidden="1" customHeight="1">
      <c r="A58" s="76"/>
      <c r="B58" s="47" t="s">
        <v>49</v>
      </c>
      <c r="C58" s="50">
        <v>4106.0</v>
      </c>
      <c r="D58" s="40" t="s">
        <v>36</v>
      </c>
      <c r="E58" s="56">
        <v>46057.0</v>
      </c>
      <c r="F58" s="50" t="s">
        <v>790</v>
      </c>
      <c r="G58" s="50" t="s">
        <v>51</v>
      </c>
      <c r="H58" s="50" t="s">
        <v>701</v>
      </c>
      <c r="I58" s="50" t="s">
        <v>21</v>
      </c>
      <c r="J58" s="50"/>
      <c r="K58" s="50">
        <v>15.0</v>
      </c>
      <c r="L58" s="56">
        <f t="shared" si="2"/>
        <v>46072</v>
      </c>
      <c r="M58" s="35" t="s">
        <v>54</v>
      </c>
      <c r="N58" s="80">
        <v>46062.0</v>
      </c>
      <c r="O58" s="46"/>
      <c r="P58" s="50" t="s">
        <v>791</v>
      </c>
      <c r="Q58" s="29"/>
      <c r="R58" s="54"/>
      <c r="S58" s="48"/>
      <c r="T58" s="48"/>
      <c r="U58" s="48"/>
      <c r="V58" s="48"/>
      <c r="W58" s="48"/>
      <c r="X58" s="48"/>
      <c r="Y58" s="48"/>
      <c r="Z58" s="48"/>
      <c r="AA58" s="48"/>
    </row>
    <row r="59" ht="75.0" hidden="1" customHeight="1">
      <c r="A59" s="81"/>
      <c r="B59" s="47" t="s">
        <v>49</v>
      </c>
      <c r="C59" s="61">
        <v>4120.0</v>
      </c>
      <c r="D59" s="38" t="s">
        <v>36</v>
      </c>
      <c r="E59" s="56">
        <v>46057.0</v>
      </c>
      <c r="F59" s="61" t="s">
        <v>792</v>
      </c>
      <c r="G59" s="61" t="s">
        <v>51</v>
      </c>
      <c r="H59" s="61" t="s">
        <v>793</v>
      </c>
      <c r="I59" s="61" t="s">
        <v>19</v>
      </c>
      <c r="J59" s="61"/>
      <c r="K59" s="61">
        <v>15.0</v>
      </c>
      <c r="L59" s="56">
        <f t="shared" si="2"/>
        <v>46072</v>
      </c>
      <c r="M59" s="67" t="str">
        <f t="shared" ref="M59:M60" si="3">IF(L59="","",IF(L59&lt;TODAY(),"VENCIDA",IF(L59=TODAY(),"VENCE HOY","A TIEMPO")))</f>
        <v>VENCIDA</v>
      </c>
      <c r="N59" s="58"/>
      <c r="O59" s="58"/>
      <c r="P59" s="58"/>
      <c r="Q59" s="82"/>
      <c r="R59" s="83"/>
      <c r="S59" s="62"/>
      <c r="T59" s="62"/>
      <c r="U59" s="62"/>
      <c r="V59" s="62"/>
      <c r="W59" s="62"/>
      <c r="X59" s="62"/>
      <c r="Y59" s="62"/>
      <c r="Z59" s="62"/>
      <c r="AA59" s="62"/>
    </row>
    <row r="60" ht="75.0" hidden="1" customHeight="1">
      <c r="A60" s="76"/>
      <c r="B60" s="47" t="s">
        <v>49</v>
      </c>
      <c r="C60" s="50">
        <v>4122.0</v>
      </c>
      <c r="D60" s="40" t="s">
        <v>36</v>
      </c>
      <c r="E60" s="56">
        <v>46057.0</v>
      </c>
      <c r="F60" s="50" t="s">
        <v>794</v>
      </c>
      <c r="G60" s="50" t="s">
        <v>51</v>
      </c>
      <c r="H60" s="50" t="s">
        <v>795</v>
      </c>
      <c r="I60" s="50" t="s">
        <v>19</v>
      </c>
      <c r="J60" s="50"/>
      <c r="K60" s="50">
        <v>15.0</v>
      </c>
      <c r="L60" s="56">
        <f t="shared" si="2"/>
        <v>46072</v>
      </c>
      <c r="M60" s="34" t="str">
        <f t="shared" si="3"/>
        <v>VENCIDA</v>
      </c>
      <c r="N60" s="46"/>
      <c r="O60" s="46"/>
      <c r="P60" s="50" t="s">
        <v>796</v>
      </c>
      <c r="Q60" s="29"/>
      <c r="R60" s="54"/>
      <c r="S60" s="48"/>
      <c r="T60" s="48"/>
      <c r="U60" s="48"/>
      <c r="V60" s="48"/>
      <c r="W60" s="48"/>
      <c r="X60" s="48"/>
      <c r="Y60" s="48"/>
      <c r="Z60" s="48"/>
      <c r="AA60" s="48"/>
    </row>
    <row r="61" ht="75.0" hidden="1" customHeight="1">
      <c r="A61" s="76"/>
      <c r="B61" s="47" t="s">
        <v>49</v>
      </c>
      <c r="C61" s="50">
        <v>4126.0</v>
      </c>
      <c r="D61" s="40" t="s">
        <v>36</v>
      </c>
      <c r="E61" s="56">
        <v>46057.0</v>
      </c>
      <c r="F61" s="50" t="s">
        <v>797</v>
      </c>
      <c r="G61" s="50" t="s">
        <v>51</v>
      </c>
      <c r="H61" s="50" t="s">
        <v>798</v>
      </c>
      <c r="I61" s="50" t="s">
        <v>14</v>
      </c>
      <c r="J61" s="50"/>
      <c r="K61" s="50">
        <v>15.0</v>
      </c>
      <c r="L61" s="56">
        <f t="shared" si="2"/>
        <v>46072</v>
      </c>
      <c r="M61" s="35" t="s">
        <v>54</v>
      </c>
      <c r="N61" s="52">
        <v>46085.0</v>
      </c>
      <c r="O61" s="46"/>
      <c r="P61" s="50" t="s">
        <v>799</v>
      </c>
      <c r="Q61" s="29"/>
      <c r="R61" s="54"/>
      <c r="S61" s="48"/>
      <c r="T61" s="48"/>
      <c r="U61" s="48"/>
      <c r="V61" s="48"/>
      <c r="W61" s="48"/>
      <c r="X61" s="48"/>
      <c r="Y61" s="48"/>
      <c r="Z61" s="48"/>
      <c r="AA61" s="48"/>
    </row>
    <row r="62" ht="75.0" hidden="1" customHeight="1">
      <c r="A62" s="76"/>
      <c r="B62" s="47" t="s">
        <v>49</v>
      </c>
      <c r="C62" s="50">
        <v>4149.0</v>
      </c>
      <c r="D62" s="40" t="s">
        <v>36</v>
      </c>
      <c r="E62" s="56">
        <v>46058.0</v>
      </c>
      <c r="F62" s="50" t="s">
        <v>800</v>
      </c>
      <c r="G62" s="50" t="s">
        <v>51</v>
      </c>
      <c r="H62" s="50" t="s">
        <v>801</v>
      </c>
      <c r="I62" s="50" t="s">
        <v>9</v>
      </c>
      <c r="J62" s="50"/>
      <c r="K62" s="50">
        <v>15.0</v>
      </c>
      <c r="L62" s="56">
        <f t="shared" si="2"/>
        <v>46073</v>
      </c>
      <c r="M62" s="35" t="s">
        <v>54</v>
      </c>
      <c r="N62" s="52">
        <v>46056.0</v>
      </c>
      <c r="O62" s="46"/>
      <c r="P62" s="50" t="s">
        <v>802</v>
      </c>
      <c r="Q62" s="29"/>
      <c r="R62" s="54"/>
      <c r="S62" s="48"/>
      <c r="T62" s="48"/>
      <c r="U62" s="48"/>
      <c r="V62" s="48"/>
      <c r="W62" s="48"/>
      <c r="X62" s="48"/>
      <c r="Y62" s="48"/>
      <c r="Z62" s="48"/>
      <c r="AA62" s="48"/>
    </row>
    <row r="63" ht="75.0" hidden="1" customHeight="1">
      <c r="A63" s="76"/>
      <c r="B63" s="47" t="s">
        <v>49</v>
      </c>
      <c r="C63" s="50">
        <v>4168.0</v>
      </c>
      <c r="D63" s="40" t="s">
        <v>36</v>
      </c>
      <c r="E63" s="56">
        <v>46058.0</v>
      </c>
      <c r="F63" s="50" t="s">
        <v>803</v>
      </c>
      <c r="G63" s="50" t="s">
        <v>51</v>
      </c>
      <c r="H63" s="50" t="s">
        <v>804</v>
      </c>
      <c r="I63" s="50" t="s">
        <v>6</v>
      </c>
      <c r="J63" s="50"/>
      <c r="K63" s="50">
        <v>15.0</v>
      </c>
      <c r="L63" s="56">
        <f t="shared" si="2"/>
        <v>46073</v>
      </c>
      <c r="M63" s="34" t="str">
        <f>IF(L63="","",IF(L63&lt;TODAY(),"VENCIDA",IF(L63=TODAY(),"VENCE HOY","A TIEMPO")))</f>
        <v>VENCIDA</v>
      </c>
      <c r="N63" s="46"/>
      <c r="O63" s="46"/>
      <c r="P63" s="46"/>
      <c r="Q63" s="29"/>
      <c r="R63" s="54"/>
      <c r="S63" s="48"/>
      <c r="T63" s="48"/>
      <c r="U63" s="48"/>
      <c r="V63" s="48"/>
      <c r="W63" s="48"/>
      <c r="X63" s="48"/>
      <c r="Y63" s="48"/>
      <c r="Z63" s="48"/>
      <c r="AA63" s="48"/>
    </row>
    <row r="64" ht="75.0" hidden="1" customHeight="1">
      <c r="A64" s="76"/>
      <c r="B64" s="47" t="s">
        <v>49</v>
      </c>
      <c r="C64" s="50">
        <v>4171.0</v>
      </c>
      <c r="D64" s="40" t="s">
        <v>36</v>
      </c>
      <c r="E64" s="56">
        <v>46058.0</v>
      </c>
      <c r="F64" s="50" t="s">
        <v>742</v>
      </c>
      <c r="G64" s="50" t="s">
        <v>51</v>
      </c>
      <c r="H64" s="50" t="s">
        <v>805</v>
      </c>
      <c r="I64" s="50" t="s">
        <v>6</v>
      </c>
      <c r="J64" s="50"/>
      <c r="K64" s="50">
        <v>15.0</v>
      </c>
      <c r="L64" s="56">
        <f t="shared" si="2"/>
        <v>46073</v>
      </c>
      <c r="M64" s="35" t="s">
        <v>54</v>
      </c>
      <c r="N64" s="52">
        <v>46070.0</v>
      </c>
      <c r="O64" s="46"/>
      <c r="P64" s="50" t="s">
        <v>806</v>
      </c>
      <c r="Q64" s="29"/>
      <c r="R64" s="54"/>
      <c r="S64" s="48"/>
      <c r="T64" s="48"/>
      <c r="U64" s="48"/>
      <c r="V64" s="48"/>
      <c r="W64" s="48"/>
      <c r="X64" s="48"/>
      <c r="Y64" s="48"/>
      <c r="Z64" s="48"/>
      <c r="AA64" s="48"/>
    </row>
    <row r="65" ht="75.0" hidden="1" customHeight="1">
      <c r="A65" s="76"/>
      <c r="B65" s="47" t="s">
        <v>49</v>
      </c>
      <c r="C65" s="50">
        <v>4178.0</v>
      </c>
      <c r="D65" s="40" t="s">
        <v>36</v>
      </c>
      <c r="E65" s="56">
        <v>46058.0</v>
      </c>
      <c r="F65" s="50" t="s">
        <v>807</v>
      </c>
      <c r="G65" s="50" t="s">
        <v>51</v>
      </c>
      <c r="H65" s="50" t="s">
        <v>808</v>
      </c>
      <c r="I65" s="50" t="s">
        <v>9</v>
      </c>
      <c r="J65" s="50"/>
      <c r="K65" s="50">
        <v>15.0</v>
      </c>
      <c r="L65" s="56">
        <f t="shared" si="2"/>
        <v>46073</v>
      </c>
      <c r="M65" s="35" t="s">
        <v>54</v>
      </c>
      <c r="N65" s="52">
        <v>46062.0</v>
      </c>
      <c r="O65" s="46"/>
      <c r="P65" s="50" t="s">
        <v>809</v>
      </c>
      <c r="Q65" s="29"/>
      <c r="R65" s="54"/>
      <c r="S65" s="48"/>
      <c r="T65" s="48"/>
      <c r="U65" s="48"/>
      <c r="V65" s="48"/>
      <c r="W65" s="48"/>
      <c r="X65" s="48"/>
      <c r="Y65" s="48"/>
      <c r="Z65" s="48"/>
      <c r="AA65" s="48"/>
    </row>
    <row r="66" ht="75.0" hidden="1" customHeight="1">
      <c r="A66" s="76"/>
      <c r="B66" s="47" t="s">
        <v>49</v>
      </c>
      <c r="C66" s="50">
        <v>4206.0</v>
      </c>
      <c r="D66" s="40" t="s">
        <v>36</v>
      </c>
      <c r="E66" s="56">
        <v>46058.0</v>
      </c>
      <c r="F66" s="50" t="s">
        <v>810</v>
      </c>
      <c r="G66" s="50" t="s">
        <v>51</v>
      </c>
      <c r="H66" s="50" t="s">
        <v>811</v>
      </c>
      <c r="I66" s="50" t="s">
        <v>9</v>
      </c>
      <c r="J66" s="50"/>
      <c r="K66" s="50">
        <v>15.0</v>
      </c>
      <c r="L66" s="56">
        <f t="shared" si="2"/>
        <v>46073</v>
      </c>
      <c r="M66" s="35" t="s">
        <v>54</v>
      </c>
      <c r="N66" s="52">
        <v>46077.0</v>
      </c>
      <c r="O66" s="46"/>
      <c r="P66" s="50" t="s">
        <v>812</v>
      </c>
      <c r="Q66" s="29"/>
      <c r="R66" s="54"/>
      <c r="S66" s="48"/>
      <c r="T66" s="48"/>
      <c r="U66" s="48"/>
      <c r="V66" s="48"/>
      <c r="W66" s="48"/>
      <c r="X66" s="48"/>
      <c r="Y66" s="48"/>
      <c r="Z66" s="48"/>
      <c r="AA66" s="48"/>
    </row>
    <row r="67" ht="75.0" hidden="1" customHeight="1">
      <c r="A67" s="76"/>
      <c r="B67" s="47" t="s">
        <v>49</v>
      </c>
      <c r="C67" s="50">
        <v>4216.0</v>
      </c>
      <c r="D67" s="40" t="s">
        <v>36</v>
      </c>
      <c r="E67" s="56">
        <v>46058.0</v>
      </c>
      <c r="F67" s="50" t="s">
        <v>813</v>
      </c>
      <c r="G67" s="50" t="s">
        <v>51</v>
      </c>
      <c r="H67" s="50" t="s">
        <v>814</v>
      </c>
      <c r="I67" s="50" t="s">
        <v>21</v>
      </c>
      <c r="J67" s="50"/>
      <c r="K67" s="50">
        <v>15.0</v>
      </c>
      <c r="L67" s="56">
        <f t="shared" si="2"/>
        <v>46073</v>
      </c>
      <c r="M67" s="35" t="s">
        <v>54</v>
      </c>
      <c r="N67" s="52">
        <v>46062.0</v>
      </c>
      <c r="O67" s="46"/>
      <c r="P67" s="50" t="s">
        <v>815</v>
      </c>
      <c r="Q67" s="29"/>
      <c r="R67" s="54"/>
      <c r="S67" s="48"/>
      <c r="T67" s="48"/>
      <c r="U67" s="48"/>
      <c r="V67" s="48"/>
      <c r="W67" s="48"/>
      <c r="X67" s="48"/>
      <c r="Y67" s="48"/>
      <c r="Z67" s="48"/>
      <c r="AA67" s="48"/>
    </row>
    <row r="68" ht="75.0" hidden="1" customHeight="1">
      <c r="A68" s="76"/>
      <c r="B68" s="47" t="s">
        <v>49</v>
      </c>
      <c r="C68" s="50">
        <v>4267.0</v>
      </c>
      <c r="D68" s="40" t="s">
        <v>36</v>
      </c>
      <c r="E68" s="56">
        <v>46058.0</v>
      </c>
      <c r="F68" s="50" t="s">
        <v>816</v>
      </c>
      <c r="G68" s="50" t="s">
        <v>51</v>
      </c>
      <c r="H68" s="50" t="s">
        <v>817</v>
      </c>
      <c r="I68" s="50" t="s">
        <v>9</v>
      </c>
      <c r="J68" s="50"/>
      <c r="K68" s="50">
        <v>15.0</v>
      </c>
      <c r="L68" s="56">
        <f t="shared" si="2"/>
        <v>46073</v>
      </c>
      <c r="M68" s="35" t="s">
        <v>54</v>
      </c>
      <c r="N68" s="52">
        <v>46062.0</v>
      </c>
      <c r="O68" s="46"/>
      <c r="P68" s="50" t="s">
        <v>818</v>
      </c>
      <c r="Q68" s="29"/>
      <c r="R68" s="54"/>
      <c r="S68" s="48"/>
      <c r="T68" s="48"/>
      <c r="U68" s="48"/>
      <c r="V68" s="48"/>
      <c r="W68" s="48"/>
      <c r="X68" s="48"/>
      <c r="Y68" s="48"/>
      <c r="Z68" s="48"/>
      <c r="AA68" s="48"/>
    </row>
    <row r="69" ht="75.0" hidden="1" customHeight="1">
      <c r="A69" s="76"/>
      <c r="B69" s="47" t="s">
        <v>49</v>
      </c>
      <c r="C69" s="50">
        <v>4330.0</v>
      </c>
      <c r="D69" s="40" t="s">
        <v>36</v>
      </c>
      <c r="E69" s="56">
        <v>46058.0</v>
      </c>
      <c r="F69" s="50" t="s">
        <v>819</v>
      </c>
      <c r="G69" s="50" t="s">
        <v>51</v>
      </c>
      <c r="H69" s="50" t="s">
        <v>820</v>
      </c>
      <c r="I69" s="50" t="s">
        <v>19</v>
      </c>
      <c r="J69" s="50"/>
      <c r="K69" s="50">
        <v>15.0</v>
      </c>
      <c r="L69" s="56">
        <f t="shared" si="2"/>
        <v>46073</v>
      </c>
      <c r="M69" s="34" t="str">
        <f>IF(L69="","",IF(L69&lt;TODAY(),"VENCIDA",IF(L69=TODAY(),"VENCE HOY","A TIEMPO")))</f>
        <v>VENCIDA</v>
      </c>
      <c r="N69" s="46"/>
      <c r="O69" s="46"/>
      <c r="P69" s="46"/>
      <c r="Q69" s="29"/>
      <c r="R69" s="54"/>
      <c r="S69" s="48"/>
      <c r="T69" s="48"/>
      <c r="U69" s="48"/>
      <c r="V69" s="48"/>
      <c r="W69" s="48"/>
      <c r="X69" s="48"/>
      <c r="Y69" s="48"/>
      <c r="Z69" s="48"/>
      <c r="AA69" s="48"/>
    </row>
    <row r="70" ht="75.0" hidden="1" customHeight="1">
      <c r="A70" s="76"/>
      <c r="B70" s="47" t="s">
        <v>49</v>
      </c>
      <c r="C70" s="50">
        <v>4356.0</v>
      </c>
      <c r="D70" s="40" t="s">
        <v>36</v>
      </c>
      <c r="E70" s="56">
        <v>46058.0</v>
      </c>
      <c r="F70" s="50" t="s">
        <v>821</v>
      </c>
      <c r="G70" s="50" t="s">
        <v>51</v>
      </c>
      <c r="H70" s="50" t="s">
        <v>801</v>
      </c>
      <c r="I70" s="50" t="s">
        <v>9</v>
      </c>
      <c r="J70" s="50"/>
      <c r="K70" s="50">
        <v>15.0</v>
      </c>
      <c r="L70" s="56">
        <f t="shared" si="2"/>
        <v>46073</v>
      </c>
      <c r="M70" s="35" t="s">
        <v>54</v>
      </c>
      <c r="N70" s="52">
        <v>46083.0</v>
      </c>
      <c r="O70" s="46"/>
      <c r="P70" s="50" t="s">
        <v>822</v>
      </c>
      <c r="Q70" s="29"/>
      <c r="R70" s="54"/>
      <c r="S70" s="48"/>
      <c r="T70" s="48"/>
      <c r="U70" s="48"/>
      <c r="V70" s="48"/>
      <c r="W70" s="48"/>
      <c r="X70" s="48"/>
      <c r="Y70" s="48"/>
      <c r="Z70" s="48"/>
      <c r="AA70" s="48"/>
    </row>
    <row r="71" ht="75.0" hidden="1" customHeight="1">
      <c r="A71" s="76"/>
      <c r="B71" s="47" t="s">
        <v>49</v>
      </c>
      <c r="C71" s="50">
        <v>4360.0</v>
      </c>
      <c r="D71" s="40" t="s">
        <v>36</v>
      </c>
      <c r="E71" s="56">
        <v>46058.0</v>
      </c>
      <c r="F71" s="50" t="s">
        <v>823</v>
      </c>
      <c r="G71" s="50" t="s">
        <v>51</v>
      </c>
      <c r="H71" s="50" t="s">
        <v>824</v>
      </c>
      <c r="I71" s="50" t="s">
        <v>21</v>
      </c>
      <c r="J71" s="50"/>
      <c r="K71" s="50">
        <v>15.0</v>
      </c>
      <c r="L71" s="56">
        <f t="shared" si="2"/>
        <v>46073</v>
      </c>
      <c r="M71" s="35" t="s">
        <v>54</v>
      </c>
      <c r="N71" s="52">
        <v>46059.0</v>
      </c>
      <c r="O71" s="46"/>
      <c r="P71" s="50" t="s">
        <v>825</v>
      </c>
      <c r="Q71" s="29"/>
      <c r="R71" s="54"/>
      <c r="S71" s="48"/>
      <c r="T71" s="48"/>
      <c r="U71" s="48"/>
      <c r="V71" s="48"/>
      <c r="W71" s="48"/>
      <c r="X71" s="48"/>
      <c r="Y71" s="48"/>
      <c r="Z71" s="48"/>
      <c r="AA71" s="48"/>
    </row>
    <row r="72" ht="75.0" hidden="1" customHeight="1">
      <c r="A72" s="76"/>
      <c r="B72" s="47" t="s">
        <v>49</v>
      </c>
      <c r="C72" s="50">
        <v>4376.0</v>
      </c>
      <c r="D72" s="40" t="s">
        <v>36</v>
      </c>
      <c r="E72" s="56">
        <v>46058.0</v>
      </c>
      <c r="F72" s="50" t="s">
        <v>826</v>
      </c>
      <c r="G72" s="50" t="s">
        <v>51</v>
      </c>
      <c r="H72" s="50" t="s">
        <v>827</v>
      </c>
      <c r="I72" s="50" t="s">
        <v>21</v>
      </c>
      <c r="J72" s="50"/>
      <c r="K72" s="50">
        <v>15.0</v>
      </c>
      <c r="L72" s="56">
        <f t="shared" si="2"/>
        <v>46073</v>
      </c>
      <c r="M72" s="35" t="s">
        <v>54</v>
      </c>
      <c r="N72" s="52">
        <v>46059.0</v>
      </c>
      <c r="O72" s="46"/>
      <c r="P72" s="50" t="s">
        <v>828</v>
      </c>
      <c r="Q72" s="76"/>
      <c r="R72" s="54"/>
      <c r="S72" s="48"/>
      <c r="T72" s="48"/>
      <c r="U72" s="48"/>
      <c r="V72" s="48"/>
      <c r="W72" s="48"/>
      <c r="X72" s="48"/>
      <c r="Y72" s="48"/>
      <c r="Z72" s="48"/>
      <c r="AA72" s="48"/>
    </row>
    <row r="73" ht="75.0" hidden="1" customHeight="1">
      <c r="A73" s="76"/>
      <c r="B73" s="47" t="s">
        <v>49</v>
      </c>
      <c r="C73" s="50">
        <v>4555.0</v>
      </c>
      <c r="D73" s="40" t="s">
        <v>36</v>
      </c>
      <c r="E73" s="56">
        <v>46058.0</v>
      </c>
      <c r="F73" s="50" t="s">
        <v>829</v>
      </c>
      <c r="G73" s="50" t="s">
        <v>51</v>
      </c>
      <c r="H73" s="50" t="s">
        <v>830</v>
      </c>
      <c r="I73" s="50" t="s">
        <v>24</v>
      </c>
      <c r="J73" s="50"/>
      <c r="K73" s="50">
        <v>15.0</v>
      </c>
      <c r="L73" s="56">
        <f t="shared" si="2"/>
        <v>46073</v>
      </c>
      <c r="M73" s="34" t="str">
        <f>IF(L73="","",IF(L73&lt;TODAY(),"VENCIDA",IF(L73=TODAY(),"VENCE HOY","A TIEMPO")))</f>
        <v>VENCIDA</v>
      </c>
      <c r="N73" s="52"/>
      <c r="O73" s="46"/>
      <c r="P73" s="50"/>
      <c r="Q73" s="76"/>
      <c r="R73" s="54"/>
      <c r="S73" s="48"/>
      <c r="T73" s="48"/>
      <c r="U73" s="48"/>
      <c r="V73" s="48"/>
      <c r="W73" s="48"/>
      <c r="X73" s="48"/>
      <c r="Y73" s="48"/>
      <c r="Z73" s="48"/>
      <c r="AA73" s="48"/>
    </row>
    <row r="74" ht="75.0" hidden="1" customHeight="1">
      <c r="A74" s="76"/>
      <c r="B74" s="47" t="s">
        <v>49</v>
      </c>
      <c r="C74" s="50">
        <v>4466.0</v>
      </c>
      <c r="D74" s="40" t="s">
        <v>67</v>
      </c>
      <c r="E74" s="56">
        <v>46058.0</v>
      </c>
      <c r="F74" s="50" t="s">
        <v>831</v>
      </c>
      <c r="G74" s="50" t="s">
        <v>51</v>
      </c>
      <c r="H74" s="50" t="s">
        <v>832</v>
      </c>
      <c r="I74" s="50" t="s">
        <v>29</v>
      </c>
      <c r="J74" s="50" t="s">
        <v>435</v>
      </c>
      <c r="K74" s="50">
        <v>15.0</v>
      </c>
      <c r="L74" s="56">
        <f t="shared" si="2"/>
        <v>46073</v>
      </c>
      <c r="M74" s="35" t="s">
        <v>54</v>
      </c>
      <c r="N74" s="52">
        <v>46079.0</v>
      </c>
      <c r="O74" s="46"/>
      <c r="P74" s="50" t="s">
        <v>833</v>
      </c>
      <c r="Q74" s="29"/>
      <c r="R74" s="54"/>
      <c r="S74" s="48"/>
      <c r="T74" s="48"/>
      <c r="U74" s="48"/>
      <c r="V74" s="48"/>
      <c r="W74" s="48"/>
      <c r="X74" s="48"/>
      <c r="Y74" s="48"/>
      <c r="Z74" s="48"/>
      <c r="AA74" s="48"/>
    </row>
    <row r="75" ht="75.0" hidden="1" customHeight="1">
      <c r="A75" s="76"/>
      <c r="B75" s="47" t="s">
        <v>49</v>
      </c>
      <c r="C75" s="50">
        <v>4083.0</v>
      </c>
      <c r="D75" s="40" t="s">
        <v>36</v>
      </c>
      <c r="E75" s="56">
        <v>46058.0</v>
      </c>
      <c r="F75" s="50" t="s">
        <v>834</v>
      </c>
      <c r="G75" s="50" t="s">
        <v>51</v>
      </c>
      <c r="H75" s="50" t="s">
        <v>835</v>
      </c>
      <c r="I75" s="50"/>
      <c r="J75" s="50" t="s">
        <v>836</v>
      </c>
      <c r="K75" s="50">
        <v>15.0</v>
      </c>
      <c r="L75" s="50" t="str">
        <f>#REF!+#REF!</f>
        <v>#REF!</v>
      </c>
      <c r="M75" s="34"/>
      <c r="N75" s="46"/>
      <c r="O75" s="46"/>
      <c r="P75" s="50" t="s">
        <v>837</v>
      </c>
      <c r="Q75" s="29"/>
      <c r="R75" s="54"/>
      <c r="S75" s="48"/>
      <c r="T75" s="48"/>
      <c r="U75" s="48"/>
      <c r="V75" s="48"/>
      <c r="W75" s="48"/>
      <c r="X75" s="48"/>
      <c r="Y75" s="48"/>
      <c r="Z75" s="48"/>
      <c r="AA75" s="48"/>
    </row>
    <row r="76" ht="75.0" hidden="1" customHeight="1">
      <c r="A76" s="76"/>
      <c r="B76" s="47" t="s">
        <v>49</v>
      </c>
      <c r="C76" s="50">
        <v>4189.0</v>
      </c>
      <c r="D76" s="40" t="s">
        <v>36</v>
      </c>
      <c r="E76" s="56">
        <v>46058.0</v>
      </c>
      <c r="F76" s="50" t="s">
        <v>838</v>
      </c>
      <c r="G76" s="50" t="s">
        <v>51</v>
      </c>
      <c r="H76" s="50" t="s">
        <v>839</v>
      </c>
      <c r="I76" s="50" t="s">
        <v>27</v>
      </c>
      <c r="J76" s="50" t="s">
        <v>840</v>
      </c>
      <c r="K76" s="50">
        <v>15.0</v>
      </c>
      <c r="L76" s="56">
        <f t="shared" ref="L76:L77" si="4">$E75+$K75</f>
        <v>46073</v>
      </c>
      <c r="M76" s="34" t="str">
        <f>IF(L79="","",IF(L79&lt;TODAY(),"VENCIDA",IF(L79=TODAY(),"VENCE HOY","A TIEMPO")))</f>
        <v>VENCIDA</v>
      </c>
      <c r="N76" s="46"/>
      <c r="O76" s="46"/>
      <c r="P76" s="46"/>
      <c r="Q76" s="29"/>
      <c r="R76" s="54"/>
      <c r="S76" s="48"/>
      <c r="T76" s="48"/>
      <c r="U76" s="48"/>
      <c r="V76" s="48"/>
      <c r="W76" s="48"/>
      <c r="X76" s="48"/>
      <c r="Y76" s="48"/>
      <c r="Z76" s="48"/>
      <c r="AA76" s="48"/>
    </row>
    <row r="77" ht="75.0" hidden="1" customHeight="1">
      <c r="A77" s="76"/>
      <c r="B77" s="47" t="s">
        <v>49</v>
      </c>
      <c r="C77" s="50">
        <v>4273.0</v>
      </c>
      <c r="D77" s="40" t="s">
        <v>36</v>
      </c>
      <c r="E77" s="56">
        <v>46058.0</v>
      </c>
      <c r="F77" s="50" t="s">
        <v>841</v>
      </c>
      <c r="G77" s="50" t="s">
        <v>51</v>
      </c>
      <c r="H77" s="50" t="s">
        <v>842</v>
      </c>
      <c r="I77" s="50" t="s">
        <v>9</v>
      </c>
      <c r="J77" s="50"/>
      <c r="K77" s="50">
        <v>15.0</v>
      </c>
      <c r="L77" s="56">
        <f t="shared" si="4"/>
        <v>46073</v>
      </c>
      <c r="M77" s="34" t="str">
        <f>IF(#REF!="","",IF(#REF!&lt;TODAY(),"VENCIDA",IF(#REF!=TODAY(),"VENCE HOY","A TIEMPO")))</f>
        <v>#REF!</v>
      </c>
      <c r="N77" s="46"/>
      <c r="O77" s="46"/>
      <c r="P77" s="46"/>
      <c r="Q77" s="29"/>
      <c r="R77" s="54"/>
      <c r="S77" s="48"/>
      <c r="T77" s="48"/>
      <c r="U77" s="48"/>
      <c r="V77" s="48"/>
      <c r="W77" s="48"/>
      <c r="X77" s="48"/>
      <c r="Y77" s="48"/>
      <c r="Z77" s="48"/>
      <c r="AA77" s="48"/>
    </row>
    <row r="78" ht="75.0" hidden="1" customHeight="1">
      <c r="A78" s="76"/>
      <c r="B78" s="47" t="s">
        <v>49</v>
      </c>
      <c r="C78" s="50">
        <v>4703.0</v>
      </c>
      <c r="D78" s="40" t="s">
        <v>67</v>
      </c>
      <c r="E78" s="56">
        <v>46059.0</v>
      </c>
      <c r="F78" s="50" t="s">
        <v>574</v>
      </c>
      <c r="G78" s="50" t="s">
        <v>51</v>
      </c>
      <c r="H78" s="50" t="s">
        <v>843</v>
      </c>
      <c r="I78" s="50" t="s">
        <v>33</v>
      </c>
      <c r="J78" s="50" t="s">
        <v>248</v>
      </c>
      <c r="K78" s="50">
        <v>15.0</v>
      </c>
      <c r="L78" s="56">
        <f t="shared" ref="L78:L92" si="5">$E78+$K78</f>
        <v>46074</v>
      </c>
      <c r="M78" s="34" t="str">
        <f t="shared" ref="M78:M79" si="6">IF(L78="","",IF(L78&lt;TODAY(),"VENCIDA",IF(L78=TODAY(),"VENCE HOY","A TIEMPO")))</f>
        <v>VENCIDA</v>
      </c>
      <c r="N78" s="46"/>
      <c r="O78" s="46"/>
      <c r="P78" s="46"/>
      <c r="Q78" s="29"/>
      <c r="R78" s="54"/>
      <c r="S78" s="48"/>
      <c r="T78" s="48"/>
      <c r="U78" s="48"/>
      <c r="V78" s="48"/>
      <c r="W78" s="48"/>
      <c r="X78" s="48"/>
      <c r="Y78" s="48"/>
      <c r="Z78" s="48"/>
      <c r="AA78" s="48"/>
    </row>
    <row r="79" ht="75.0" hidden="1" customHeight="1">
      <c r="A79" s="76"/>
      <c r="B79" s="47" t="s">
        <v>49</v>
      </c>
      <c r="C79" s="50">
        <v>4708.0</v>
      </c>
      <c r="D79" s="40" t="s">
        <v>67</v>
      </c>
      <c r="E79" s="56">
        <v>46059.0</v>
      </c>
      <c r="F79" s="50" t="s">
        <v>844</v>
      </c>
      <c r="G79" s="50" t="s">
        <v>51</v>
      </c>
      <c r="H79" s="50" t="s">
        <v>845</v>
      </c>
      <c r="I79" s="50" t="s">
        <v>33</v>
      </c>
      <c r="J79" s="50" t="s">
        <v>248</v>
      </c>
      <c r="K79" s="50">
        <v>15.0</v>
      </c>
      <c r="L79" s="56">
        <f t="shared" si="5"/>
        <v>46074</v>
      </c>
      <c r="M79" s="34" t="str">
        <f t="shared" si="6"/>
        <v>VENCIDA</v>
      </c>
      <c r="N79" s="46"/>
      <c r="O79" s="46"/>
      <c r="P79" s="46"/>
      <c r="Q79" s="29"/>
      <c r="R79" s="54"/>
      <c r="S79" s="48"/>
      <c r="T79" s="48"/>
      <c r="U79" s="48"/>
      <c r="V79" s="48"/>
      <c r="W79" s="48"/>
      <c r="X79" s="48"/>
      <c r="Y79" s="48"/>
      <c r="Z79" s="48"/>
      <c r="AA79" s="48"/>
    </row>
    <row r="80" ht="75.0" hidden="1" customHeight="1">
      <c r="A80" s="76"/>
      <c r="B80" s="47" t="s">
        <v>49</v>
      </c>
      <c r="C80" s="50">
        <v>4393.0</v>
      </c>
      <c r="D80" s="40" t="s">
        <v>36</v>
      </c>
      <c r="E80" s="56">
        <v>46059.0</v>
      </c>
      <c r="F80" s="50" t="s">
        <v>846</v>
      </c>
      <c r="G80" s="50" t="s">
        <v>51</v>
      </c>
      <c r="H80" s="50" t="s">
        <v>827</v>
      </c>
      <c r="I80" s="50" t="s">
        <v>21</v>
      </c>
      <c r="J80" s="50"/>
      <c r="K80" s="50">
        <v>15.0</v>
      </c>
      <c r="L80" s="56">
        <f t="shared" si="5"/>
        <v>46074</v>
      </c>
      <c r="M80" s="35" t="s">
        <v>54</v>
      </c>
      <c r="N80" s="52">
        <v>46059.0</v>
      </c>
      <c r="O80" s="50"/>
      <c r="P80" s="50" t="s">
        <v>847</v>
      </c>
      <c r="Q80" s="29"/>
      <c r="R80" s="54"/>
      <c r="S80" s="48"/>
      <c r="T80" s="48"/>
      <c r="U80" s="48"/>
      <c r="V80" s="48"/>
      <c r="W80" s="48"/>
      <c r="X80" s="48"/>
      <c r="Y80" s="48"/>
      <c r="Z80" s="48"/>
      <c r="AA80" s="48"/>
    </row>
    <row r="81" ht="75.0" hidden="1" customHeight="1">
      <c r="A81" s="76"/>
      <c r="B81" s="47" t="s">
        <v>49</v>
      </c>
      <c r="C81" s="50">
        <v>4447.0</v>
      </c>
      <c r="D81" s="40" t="s">
        <v>36</v>
      </c>
      <c r="E81" s="56">
        <v>46059.0</v>
      </c>
      <c r="F81" s="50" t="s">
        <v>848</v>
      </c>
      <c r="G81" s="50" t="s">
        <v>51</v>
      </c>
      <c r="H81" s="50" t="s">
        <v>849</v>
      </c>
      <c r="I81" s="50" t="s">
        <v>21</v>
      </c>
      <c r="J81" s="50"/>
      <c r="K81" s="50">
        <v>15.0</v>
      </c>
      <c r="L81" s="56">
        <f t="shared" si="5"/>
        <v>46074</v>
      </c>
      <c r="M81" s="35" t="s">
        <v>54</v>
      </c>
      <c r="N81" s="52">
        <v>46059.0</v>
      </c>
      <c r="O81" s="46"/>
      <c r="P81" s="50" t="s">
        <v>850</v>
      </c>
      <c r="Q81" s="29"/>
      <c r="R81" s="54"/>
      <c r="S81" s="48"/>
      <c r="T81" s="48"/>
      <c r="U81" s="48"/>
      <c r="V81" s="48"/>
      <c r="W81" s="48"/>
      <c r="X81" s="48"/>
      <c r="Y81" s="48"/>
      <c r="Z81" s="48"/>
      <c r="AA81" s="48"/>
    </row>
    <row r="82" ht="75.0" hidden="1" customHeight="1">
      <c r="A82" s="76"/>
      <c r="B82" s="47" t="s">
        <v>49</v>
      </c>
      <c r="C82" s="50">
        <v>4463.0</v>
      </c>
      <c r="D82" s="40" t="s">
        <v>36</v>
      </c>
      <c r="E82" s="56">
        <v>46059.0</v>
      </c>
      <c r="F82" s="50" t="s">
        <v>851</v>
      </c>
      <c r="G82" s="50" t="s">
        <v>51</v>
      </c>
      <c r="H82" s="50" t="s">
        <v>852</v>
      </c>
      <c r="I82" s="50" t="s">
        <v>21</v>
      </c>
      <c r="J82" s="50"/>
      <c r="K82" s="50">
        <v>15.0</v>
      </c>
      <c r="L82" s="56">
        <f t="shared" si="5"/>
        <v>46074</v>
      </c>
      <c r="M82" s="35" t="s">
        <v>54</v>
      </c>
      <c r="N82" s="52">
        <v>46059.0</v>
      </c>
      <c r="O82" s="46"/>
      <c r="P82" s="50" t="s">
        <v>853</v>
      </c>
      <c r="Q82" s="29"/>
      <c r="R82" s="54"/>
      <c r="S82" s="48"/>
      <c r="T82" s="48"/>
      <c r="U82" s="48"/>
      <c r="V82" s="48"/>
      <c r="W82" s="48"/>
      <c r="X82" s="48"/>
      <c r="Y82" s="48"/>
      <c r="Z82" s="48"/>
      <c r="AA82" s="48"/>
    </row>
    <row r="83" ht="75.0" hidden="1" customHeight="1">
      <c r="A83" s="76"/>
      <c r="B83" s="47" t="s">
        <v>49</v>
      </c>
      <c r="C83" s="50">
        <v>4468.0</v>
      </c>
      <c r="D83" s="40" t="s">
        <v>36</v>
      </c>
      <c r="E83" s="56">
        <v>46059.0</v>
      </c>
      <c r="F83" s="50" t="s">
        <v>854</v>
      </c>
      <c r="G83" s="50" t="s">
        <v>51</v>
      </c>
      <c r="H83" s="50" t="s">
        <v>245</v>
      </c>
      <c r="I83" s="50" t="s">
        <v>12</v>
      </c>
      <c r="J83" s="50"/>
      <c r="K83" s="50">
        <v>15.0</v>
      </c>
      <c r="L83" s="56">
        <f t="shared" si="5"/>
        <v>46074</v>
      </c>
      <c r="M83" s="34" t="str">
        <f>IF(L83="","",IF(L83&lt;TODAY(),"VENCIDA",IF(L83=TODAY(),"VENCE HOY","A TIEMPO")))</f>
        <v>VENCIDA</v>
      </c>
      <c r="N83" s="46"/>
      <c r="O83" s="46"/>
      <c r="P83" s="46"/>
      <c r="Q83" s="29"/>
      <c r="R83" s="54"/>
      <c r="S83" s="48"/>
      <c r="T83" s="48"/>
      <c r="U83" s="48"/>
      <c r="V83" s="48"/>
      <c r="W83" s="48"/>
      <c r="X83" s="48"/>
      <c r="Y83" s="48"/>
      <c r="Z83" s="48"/>
      <c r="AA83" s="48"/>
    </row>
    <row r="84" ht="75.0" hidden="1" customHeight="1">
      <c r="A84" s="76"/>
      <c r="B84" s="47" t="s">
        <v>49</v>
      </c>
      <c r="C84" s="50">
        <v>4474.0</v>
      </c>
      <c r="D84" s="40" t="s">
        <v>36</v>
      </c>
      <c r="E84" s="56">
        <v>46059.0</v>
      </c>
      <c r="F84" s="50" t="s">
        <v>855</v>
      </c>
      <c r="G84" s="50" t="s">
        <v>51</v>
      </c>
      <c r="H84" s="50" t="s">
        <v>856</v>
      </c>
      <c r="I84" s="50" t="s">
        <v>21</v>
      </c>
      <c r="J84" s="50"/>
      <c r="K84" s="50">
        <v>15.0</v>
      </c>
      <c r="L84" s="56">
        <f t="shared" si="5"/>
        <v>46074</v>
      </c>
      <c r="M84" s="35" t="s">
        <v>54</v>
      </c>
      <c r="N84" s="52">
        <v>46059.0</v>
      </c>
      <c r="O84" s="46"/>
      <c r="P84" s="50" t="s">
        <v>857</v>
      </c>
      <c r="Q84" s="29"/>
      <c r="R84" s="54"/>
      <c r="S84" s="48"/>
      <c r="T84" s="48"/>
      <c r="U84" s="48"/>
      <c r="V84" s="48"/>
      <c r="W84" s="48"/>
      <c r="X84" s="48"/>
      <c r="Y84" s="48"/>
      <c r="Z84" s="48"/>
      <c r="AA84" s="48"/>
    </row>
    <row r="85" ht="75.0" hidden="1" customHeight="1">
      <c r="A85" s="76"/>
      <c r="B85" s="47" t="s">
        <v>49</v>
      </c>
      <c r="C85" s="50">
        <v>4797.0</v>
      </c>
      <c r="D85" s="40" t="s">
        <v>67</v>
      </c>
      <c r="E85" s="56">
        <v>46059.0</v>
      </c>
      <c r="F85" s="50" t="s">
        <v>574</v>
      </c>
      <c r="G85" s="50" t="s">
        <v>51</v>
      </c>
      <c r="H85" s="50" t="s">
        <v>858</v>
      </c>
      <c r="I85" s="50" t="s">
        <v>33</v>
      </c>
      <c r="J85" s="50" t="s">
        <v>248</v>
      </c>
      <c r="K85" s="50">
        <v>15.0</v>
      </c>
      <c r="L85" s="56">
        <f t="shared" si="5"/>
        <v>46074</v>
      </c>
      <c r="M85" s="34" t="str">
        <f t="shared" ref="M85:M87" si="7">IF(L85="","",IF(L85&lt;TODAY(),"VENCIDA",IF(L85=TODAY(),"VENCE HOY","A TIEMPO")))</f>
        <v>VENCIDA</v>
      </c>
      <c r="N85" s="46"/>
      <c r="O85" s="46"/>
      <c r="P85" s="46"/>
      <c r="Q85" s="84"/>
      <c r="R85" s="48"/>
      <c r="S85" s="48"/>
      <c r="T85" s="48"/>
      <c r="U85" s="48"/>
      <c r="V85" s="48"/>
      <c r="W85" s="48"/>
      <c r="X85" s="48"/>
      <c r="Y85" s="48"/>
      <c r="Z85" s="48"/>
      <c r="AA85" s="85"/>
    </row>
    <row r="86" ht="75.0" hidden="1" customHeight="1">
      <c r="A86" s="76"/>
      <c r="B86" s="47" t="s">
        <v>49</v>
      </c>
      <c r="C86" s="50">
        <v>4796.0</v>
      </c>
      <c r="D86" s="40" t="s">
        <v>67</v>
      </c>
      <c r="E86" s="56">
        <v>46059.0</v>
      </c>
      <c r="F86" s="50" t="s">
        <v>574</v>
      </c>
      <c r="G86" s="50" t="s">
        <v>51</v>
      </c>
      <c r="H86" s="50" t="s">
        <v>859</v>
      </c>
      <c r="I86" s="50" t="s">
        <v>33</v>
      </c>
      <c r="J86" s="50" t="s">
        <v>248</v>
      </c>
      <c r="K86" s="50">
        <v>15.0</v>
      </c>
      <c r="L86" s="56">
        <f t="shared" si="5"/>
        <v>46074</v>
      </c>
      <c r="M86" s="34" t="str">
        <f t="shared" si="7"/>
        <v>VENCIDA</v>
      </c>
      <c r="N86" s="52"/>
      <c r="O86" s="46"/>
      <c r="P86" s="50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85"/>
    </row>
    <row r="87" ht="75.0" hidden="1" customHeight="1">
      <c r="A87" s="76"/>
      <c r="B87" s="47" t="s">
        <v>49</v>
      </c>
      <c r="C87" s="50">
        <v>4750.0</v>
      </c>
      <c r="D87" s="40" t="s">
        <v>67</v>
      </c>
      <c r="E87" s="56">
        <v>46059.0</v>
      </c>
      <c r="F87" s="50" t="s">
        <v>574</v>
      </c>
      <c r="G87" s="50" t="s">
        <v>51</v>
      </c>
      <c r="H87" s="50" t="s">
        <v>860</v>
      </c>
      <c r="I87" s="50" t="s">
        <v>33</v>
      </c>
      <c r="J87" s="50" t="s">
        <v>248</v>
      </c>
      <c r="K87" s="50">
        <v>15.0</v>
      </c>
      <c r="L87" s="56">
        <f t="shared" si="5"/>
        <v>46074</v>
      </c>
      <c r="M87" s="34" t="str">
        <f t="shared" si="7"/>
        <v>VENCIDA</v>
      </c>
      <c r="N87" s="46"/>
      <c r="O87" s="46"/>
      <c r="P87" s="4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85"/>
    </row>
    <row r="88" ht="75.0" hidden="1" customHeight="1">
      <c r="A88" s="76"/>
      <c r="B88" s="47" t="s">
        <v>49</v>
      </c>
      <c r="C88" s="50">
        <v>4738.0</v>
      </c>
      <c r="D88" s="40" t="s">
        <v>67</v>
      </c>
      <c r="E88" s="56">
        <v>46059.0</v>
      </c>
      <c r="F88" s="50" t="s">
        <v>574</v>
      </c>
      <c r="G88" s="50" t="s">
        <v>51</v>
      </c>
      <c r="H88" s="50" t="s">
        <v>861</v>
      </c>
      <c r="I88" s="50" t="s">
        <v>33</v>
      </c>
      <c r="J88" s="50" t="s">
        <v>248</v>
      </c>
      <c r="K88" s="50">
        <v>15.0</v>
      </c>
      <c r="L88" s="56">
        <f t="shared" si="5"/>
        <v>46074</v>
      </c>
      <c r="M88" s="35" t="s">
        <v>54</v>
      </c>
      <c r="N88" s="52">
        <v>46062.0</v>
      </c>
      <c r="O88" s="46"/>
      <c r="P88" s="50" t="s">
        <v>862</v>
      </c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85"/>
    </row>
    <row r="89" ht="75.0" hidden="1" customHeight="1">
      <c r="A89" s="76"/>
      <c r="B89" s="47" t="s">
        <v>49</v>
      </c>
      <c r="C89" s="50">
        <v>4544.0</v>
      </c>
      <c r="D89" s="40" t="s">
        <v>36</v>
      </c>
      <c r="E89" s="56">
        <v>46059.0</v>
      </c>
      <c r="F89" s="50" t="s">
        <v>863</v>
      </c>
      <c r="G89" s="50" t="s">
        <v>51</v>
      </c>
      <c r="H89" s="50" t="s">
        <v>864</v>
      </c>
      <c r="I89" s="50" t="s">
        <v>29</v>
      </c>
      <c r="J89" s="50" t="s">
        <v>630</v>
      </c>
      <c r="K89" s="50">
        <v>15.0</v>
      </c>
      <c r="L89" s="56">
        <f t="shared" si="5"/>
        <v>46074</v>
      </c>
      <c r="M89" s="34" t="str">
        <f>IF(L89="","",IF(L89&lt;TODAY(),"VENCIDA",IF(L89=TODAY(),"VENCE HOY","A TIEMPO")))</f>
        <v>VENCIDA</v>
      </c>
      <c r="N89" s="46"/>
      <c r="O89" s="46"/>
      <c r="P89" s="46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85"/>
    </row>
    <row r="90" ht="75.0" hidden="1" customHeight="1">
      <c r="A90" s="76"/>
      <c r="B90" s="47" t="s">
        <v>49</v>
      </c>
      <c r="C90" s="50">
        <v>4558.0</v>
      </c>
      <c r="D90" s="40" t="s">
        <v>36</v>
      </c>
      <c r="E90" s="56">
        <v>46059.0</v>
      </c>
      <c r="F90" s="50" t="s">
        <v>865</v>
      </c>
      <c r="G90" s="50" t="s">
        <v>51</v>
      </c>
      <c r="H90" s="50" t="s">
        <v>866</v>
      </c>
      <c r="I90" s="50" t="s">
        <v>25</v>
      </c>
      <c r="J90" s="46"/>
      <c r="K90" s="50">
        <v>15.0</v>
      </c>
      <c r="L90" s="56">
        <f t="shared" si="5"/>
        <v>46074</v>
      </c>
      <c r="M90" s="35" t="s">
        <v>54</v>
      </c>
      <c r="N90" s="52">
        <v>46090.0</v>
      </c>
      <c r="O90" s="46"/>
      <c r="P90" s="50" t="s">
        <v>867</v>
      </c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85"/>
    </row>
    <row r="91" ht="75.0" hidden="1" customHeight="1">
      <c r="A91" s="76"/>
      <c r="B91" s="47" t="s">
        <v>49</v>
      </c>
      <c r="C91" s="50">
        <v>4559.0</v>
      </c>
      <c r="D91" s="40" t="s">
        <v>36</v>
      </c>
      <c r="E91" s="56">
        <v>46059.0</v>
      </c>
      <c r="F91" s="50" t="s">
        <v>868</v>
      </c>
      <c r="G91" s="50" t="s">
        <v>51</v>
      </c>
      <c r="H91" s="50" t="s">
        <v>869</v>
      </c>
      <c r="I91" s="50" t="s">
        <v>24</v>
      </c>
      <c r="J91" s="46"/>
      <c r="K91" s="50">
        <v>15.0</v>
      </c>
      <c r="L91" s="56">
        <f t="shared" si="5"/>
        <v>46074</v>
      </c>
      <c r="M91" s="34" t="str">
        <f>IF(L91="","",IF(L91&lt;TODAY(),"VENCIDA",IF(L91=TODAY(),"VENCE HOY","A TIEMPO")))</f>
        <v>VENCIDA</v>
      </c>
      <c r="N91" s="46"/>
      <c r="O91" s="46"/>
      <c r="P91" s="46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85"/>
    </row>
    <row r="92" ht="75.0" hidden="1" customHeight="1">
      <c r="A92" s="76"/>
      <c r="B92" s="47" t="s">
        <v>49</v>
      </c>
      <c r="C92" s="50">
        <v>4560.0</v>
      </c>
      <c r="D92" s="40" t="s">
        <v>36</v>
      </c>
      <c r="E92" s="56">
        <v>46059.0</v>
      </c>
      <c r="F92" s="50" t="s">
        <v>870</v>
      </c>
      <c r="G92" s="50" t="s">
        <v>51</v>
      </c>
      <c r="H92" s="50" t="s">
        <v>871</v>
      </c>
      <c r="I92" s="50" t="s">
        <v>27</v>
      </c>
      <c r="J92" s="46"/>
      <c r="K92" s="50">
        <v>15.0</v>
      </c>
      <c r="L92" s="56">
        <f t="shared" si="5"/>
        <v>46074</v>
      </c>
      <c r="M92" s="35" t="s">
        <v>61</v>
      </c>
      <c r="N92" s="52"/>
      <c r="O92" s="46"/>
      <c r="P92" s="50" t="s">
        <v>872</v>
      </c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85"/>
    </row>
    <row r="93" ht="75.0" hidden="1" customHeight="1">
      <c r="A93" s="76"/>
      <c r="B93" s="47" t="s">
        <v>49</v>
      </c>
      <c r="C93" s="86">
        <v>4561.0</v>
      </c>
      <c r="D93" s="40" t="s">
        <v>36</v>
      </c>
      <c r="E93" s="56">
        <v>46059.0</v>
      </c>
      <c r="F93" s="50" t="s">
        <v>873</v>
      </c>
      <c r="G93" s="50" t="s">
        <v>51</v>
      </c>
      <c r="H93" s="50" t="s">
        <v>874</v>
      </c>
      <c r="I93" s="50" t="s">
        <v>27</v>
      </c>
      <c r="J93" s="46"/>
      <c r="K93" s="50">
        <v>15.0</v>
      </c>
      <c r="L93" s="56">
        <f t="shared" ref="L93:L131" si="8">$E94+$K93</f>
        <v>46074</v>
      </c>
      <c r="M93" s="34" t="str">
        <f>IF(L93="","",IF(L93&lt;TODAY(),"VENCIDA",IF(L93=TODAY(),"VENCE HOY","A TIEMPO")))</f>
        <v>VENCIDA</v>
      </c>
      <c r="N93" s="46"/>
      <c r="O93" s="46"/>
      <c r="P93" s="46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85"/>
    </row>
    <row r="94" ht="75.0" hidden="1" customHeight="1">
      <c r="A94" s="76"/>
      <c r="B94" s="47" t="s">
        <v>49</v>
      </c>
      <c r="C94" s="50">
        <v>4477.0</v>
      </c>
      <c r="D94" s="40" t="s">
        <v>36</v>
      </c>
      <c r="E94" s="56">
        <v>46059.0</v>
      </c>
      <c r="F94" s="50" t="s">
        <v>875</v>
      </c>
      <c r="G94" s="50" t="s">
        <v>51</v>
      </c>
      <c r="H94" s="50" t="s">
        <v>876</v>
      </c>
      <c r="I94" s="50" t="s">
        <v>21</v>
      </c>
      <c r="J94" s="46"/>
      <c r="K94" s="50">
        <v>15.0</v>
      </c>
      <c r="L94" s="56">
        <f t="shared" si="8"/>
        <v>46074</v>
      </c>
      <c r="M94" s="35" t="s">
        <v>54</v>
      </c>
      <c r="N94" s="52">
        <v>46062.0</v>
      </c>
      <c r="O94" s="46"/>
      <c r="P94" s="50" t="s">
        <v>877</v>
      </c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85"/>
    </row>
    <row r="95" ht="75.0" hidden="1" customHeight="1">
      <c r="A95" s="76"/>
      <c r="B95" s="47" t="s">
        <v>49</v>
      </c>
      <c r="C95" s="50">
        <v>4480.0</v>
      </c>
      <c r="D95" s="40" t="s">
        <v>36</v>
      </c>
      <c r="E95" s="56">
        <v>46059.0</v>
      </c>
      <c r="F95" s="50" t="s">
        <v>878</v>
      </c>
      <c r="G95" s="50" t="s">
        <v>51</v>
      </c>
      <c r="H95" s="50" t="s">
        <v>879</v>
      </c>
      <c r="I95" s="50" t="s">
        <v>6</v>
      </c>
      <c r="J95" s="50" t="s">
        <v>731</v>
      </c>
      <c r="K95" s="50">
        <v>15.0</v>
      </c>
      <c r="L95" s="56">
        <f t="shared" si="8"/>
        <v>46074</v>
      </c>
      <c r="M95" s="35" t="s">
        <v>54</v>
      </c>
      <c r="N95" s="52">
        <v>46064.0</v>
      </c>
      <c r="O95" s="46"/>
      <c r="P95" s="50" t="s">
        <v>880</v>
      </c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85"/>
    </row>
    <row r="96" ht="75.0" hidden="1" customHeight="1">
      <c r="A96" s="76"/>
      <c r="B96" s="47" t="s">
        <v>49</v>
      </c>
      <c r="C96" s="50">
        <v>4490.0</v>
      </c>
      <c r="D96" s="40" t="s">
        <v>36</v>
      </c>
      <c r="E96" s="56">
        <v>46059.0</v>
      </c>
      <c r="F96" s="50" t="s">
        <v>881</v>
      </c>
      <c r="G96" s="50" t="s">
        <v>51</v>
      </c>
      <c r="H96" s="50">
        <v>15.0</v>
      </c>
      <c r="I96" s="50" t="s">
        <v>14</v>
      </c>
      <c r="J96" s="46"/>
      <c r="K96" s="50">
        <v>15.0</v>
      </c>
      <c r="L96" s="56">
        <f t="shared" si="8"/>
        <v>46074</v>
      </c>
      <c r="M96" s="35" t="s">
        <v>54</v>
      </c>
      <c r="N96" s="52">
        <v>46070.0</v>
      </c>
      <c r="O96" s="46"/>
      <c r="P96" s="50" t="s">
        <v>882</v>
      </c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85"/>
    </row>
    <row r="97" ht="75.0" hidden="1" customHeight="1">
      <c r="A97" s="76"/>
      <c r="B97" s="47" t="s">
        <v>49</v>
      </c>
      <c r="C97" s="50">
        <v>4491.0</v>
      </c>
      <c r="D97" s="40" t="s">
        <v>36</v>
      </c>
      <c r="E97" s="56">
        <v>46059.0</v>
      </c>
      <c r="F97" s="76" t="s">
        <v>883</v>
      </c>
      <c r="G97" s="50" t="s">
        <v>51</v>
      </c>
      <c r="H97" s="50" t="s">
        <v>884</v>
      </c>
      <c r="I97" s="50" t="s">
        <v>15</v>
      </c>
      <c r="J97" s="46"/>
      <c r="K97" s="50">
        <v>15.0</v>
      </c>
      <c r="L97" s="56">
        <f t="shared" si="8"/>
        <v>46074</v>
      </c>
      <c r="M97" s="35" t="s">
        <v>54</v>
      </c>
      <c r="N97" s="52">
        <v>46065.0</v>
      </c>
      <c r="O97" s="46"/>
      <c r="P97" s="50" t="s">
        <v>885</v>
      </c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85"/>
    </row>
    <row r="98" ht="75.0" hidden="1" customHeight="1">
      <c r="A98" s="76"/>
      <c r="B98" s="47" t="s">
        <v>49</v>
      </c>
      <c r="C98" s="50">
        <v>4499.0</v>
      </c>
      <c r="D98" s="40" t="s">
        <v>36</v>
      </c>
      <c r="E98" s="56">
        <v>46059.0</v>
      </c>
      <c r="F98" s="50" t="s">
        <v>886</v>
      </c>
      <c r="G98" s="50" t="s">
        <v>51</v>
      </c>
      <c r="H98" s="50" t="s">
        <v>887</v>
      </c>
      <c r="I98" s="50" t="s">
        <v>14</v>
      </c>
      <c r="J98" s="46"/>
      <c r="K98" s="50">
        <v>15.0</v>
      </c>
      <c r="L98" s="56">
        <f t="shared" si="8"/>
        <v>46074</v>
      </c>
      <c r="M98" s="34" t="str">
        <f>IF(L98="","",IF(L98&lt;TODAY(),"VENCIDA",IF(L98=TODAY(),"VENCE HOY","A TIEMPO")))</f>
        <v>VENCIDA</v>
      </c>
      <c r="N98" s="52"/>
      <c r="O98" s="46"/>
      <c r="P98" s="50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85"/>
    </row>
    <row r="99" ht="75.0" hidden="1" customHeight="1">
      <c r="A99" s="76"/>
      <c r="B99" s="47" t="s">
        <v>49</v>
      </c>
      <c r="C99" s="50">
        <v>4514.0</v>
      </c>
      <c r="D99" s="40" t="s">
        <v>36</v>
      </c>
      <c r="E99" s="56">
        <v>46059.0</v>
      </c>
      <c r="F99" s="50" t="s">
        <v>888</v>
      </c>
      <c r="G99" s="50" t="s">
        <v>51</v>
      </c>
      <c r="H99" s="50" t="s">
        <v>889</v>
      </c>
      <c r="I99" s="50" t="s">
        <v>21</v>
      </c>
      <c r="J99" s="46"/>
      <c r="K99" s="50">
        <v>15.0</v>
      </c>
      <c r="L99" s="56">
        <f t="shared" si="8"/>
        <v>46074</v>
      </c>
      <c r="M99" s="35" t="s">
        <v>54</v>
      </c>
      <c r="N99" s="52">
        <v>46062.0</v>
      </c>
      <c r="O99" s="46"/>
      <c r="P99" s="50" t="s">
        <v>890</v>
      </c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85"/>
    </row>
    <row r="100" ht="75.0" hidden="1" customHeight="1">
      <c r="A100" s="76"/>
      <c r="B100" s="47" t="s">
        <v>49</v>
      </c>
      <c r="C100" s="50">
        <v>4516.0</v>
      </c>
      <c r="D100" s="40" t="s">
        <v>36</v>
      </c>
      <c r="E100" s="56">
        <v>46059.0</v>
      </c>
      <c r="F100" s="50" t="s">
        <v>891</v>
      </c>
      <c r="G100" s="50" t="s">
        <v>51</v>
      </c>
      <c r="H100" s="50" t="s">
        <v>889</v>
      </c>
      <c r="I100" s="50" t="s">
        <v>21</v>
      </c>
      <c r="J100" s="46"/>
      <c r="K100" s="50">
        <v>15.0</v>
      </c>
      <c r="L100" s="56">
        <f t="shared" si="8"/>
        <v>46074</v>
      </c>
      <c r="M100" s="35" t="s">
        <v>54</v>
      </c>
      <c r="N100" s="52">
        <v>46062.0</v>
      </c>
      <c r="O100" s="46"/>
      <c r="P100" s="50" t="s">
        <v>892</v>
      </c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85"/>
    </row>
    <row r="101" ht="75.0" hidden="1" customHeight="1">
      <c r="A101" s="76"/>
      <c r="B101" s="47" t="s">
        <v>49</v>
      </c>
      <c r="C101" s="50">
        <v>4520.0</v>
      </c>
      <c r="D101" s="40" t="s">
        <v>36</v>
      </c>
      <c r="E101" s="56">
        <v>46059.0</v>
      </c>
      <c r="F101" s="50" t="s">
        <v>893</v>
      </c>
      <c r="G101" s="50" t="s">
        <v>51</v>
      </c>
      <c r="H101" s="50" t="s">
        <v>894</v>
      </c>
      <c r="I101" s="50" t="s">
        <v>21</v>
      </c>
      <c r="J101" s="46"/>
      <c r="K101" s="50">
        <v>15.0</v>
      </c>
      <c r="L101" s="56">
        <f t="shared" si="8"/>
        <v>46074</v>
      </c>
      <c r="M101" s="35" t="s">
        <v>54</v>
      </c>
      <c r="N101" s="52">
        <v>46064.0</v>
      </c>
      <c r="O101" s="46"/>
      <c r="P101" s="50" t="s">
        <v>895</v>
      </c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85"/>
    </row>
    <row r="102" ht="75.0" hidden="1" customHeight="1">
      <c r="A102" s="76"/>
      <c r="B102" s="47" t="s">
        <v>49</v>
      </c>
      <c r="C102" s="50" t="s">
        <v>896</v>
      </c>
      <c r="D102" s="40" t="s">
        <v>36</v>
      </c>
      <c r="E102" s="56">
        <v>46059.0</v>
      </c>
      <c r="F102" s="50" t="s">
        <v>897</v>
      </c>
      <c r="G102" s="50" t="s">
        <v>51</v>
      </c>
      <c r="H102" s="50" t="s">
        <v>898</v>
      </c>
      <c r="I102" s="50" t="s">
        <v>21</v>
      </c>
      <c r="J102" s="46"/>
      <c r="K102" s="50">
        <v>15.0</v>
      </c>
      <c r="L102" s="56">
        <f t="shared" si="8"/>
        <v>46074</v>
      </c>
      <c r="M102" s="35" t="s">
        <v>54</v>
      </c>
      <c r="N102" s="52">
        <v>46062.0</v>
      </c>
      <c r="O102" s="46"/>
      <c r="P102" s="50" t="s">
        <v>899</v>
      </c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85"/>
    </row>
    <row r="103" ht="75.0" hidden="1" customHeight="1">
      <c r="A103" s="76"/>
      <c r="B103" s="47" t="s">
        <v>49</v>
      </c>
      <c r="C103" s="50">
        <v>4574.0</v>
      </c>
      <c r="D103" s="40" t="s">
        <v>36</v>
      </c>
      <c r="E103" s="56">
        <v>46059.0</v>
      </c>
      <c r="F103" s="50" t="s">
        <v>900</v>
      </c>
      <c r="G103" s="50" t="s">
        <v>51</v>
      </c>
      <c r="H103" s="50" t="s">
        <v>901</v>
      </c>
      <c r="I103" s="50" t="s">
        <v>19</v>
      </c>
      <c r="J103" s="46"/>
      <c r="K103" s="50">
        <v>15.0</v>
      </c>
      <c r="L103" s="56">
        <f t="shared" si="8"/>
        <v>46074</v>
      </c>
      <c r="M103" s="34" t="str">
        <f t="shared" ref="M103:M104" si="9">IF(L103="","",IF(L103&lt;TODAY(),"VENCIDA",IF(L103=TODAY(),"VENCE HOY","A TIEMPO")))</f>
        <v>VENCIDA</v>
      </c>
      <c r="N103" s="46"/>
      <c r="O103" s="46"/>
      <c r="P103" s="46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85"/>
    </row>
    <row r="104" ht="75.0" hidden="1" customHeight="1">
      <c r="A104" s="76"/>
      <c r="B104" s="47" t="s">
        <v>49</v>
      </c>
      <c r="C104" s="50">
        <v>4576.0</v>
      </c>
      <c r="D104" s="40" t="s">
        <v>36</v>
      </c>
      <c r="E104" s="56">
        <v>46059.0</v>
      </c>
      <c r="F104" s="50" t="s">
        <v>868</v>
      </c>
      <c r="G104" s="50" t="s">
        <v>51</v>
      </c>
      <c r="H104" s="50" t="s">
        <v>902</v>
      </c>
      <c r="I104" s="50" t="s">
        <v>24</v>
      </c>
      <c r="J104" s="46"/>
      <c r="K104" s="50">
        <v>15.0</v>
      </c>
      <c r="L104" s="56">
        <f t="shared" si="8"/>
        <v>46074</v>
      </c>
      <c r="M104" s="34" t="str">
        <f t="shared" si="9"/>
        <v>VENCIDA</v>
      </c>
      <c r="N104" s="52"/>
      <c r="O104" s="46"/>
      <c r="P104" s="50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85"/>
    </row>
    <row r="105" ht="75.0" hidden="1" customHeight="1">
      <c r="A105" s="76"/>
      <c r="B105" s="47" t="s">
        <v>49</v>
      </c>
      <c r="C105" s="50">
        <v>4577.0</v>
      </c>
      <c r="D105" s="40" t="s">
        <v>36</v>
      </c>
      <c r="E105" s="56">
        <v>46059.0</v>
      </c>
      <c r="F105" s="50" t="s">
        <v>903</v>
      </c>
      <c r="G105" s="50" t="s">
        <v>51</v>
      </c>
      <c r="H105" s="50" t="s">
        <v>904</v>
      </c>
      <c r="I105" s="50" t="s">
        <v>9</v>
      </c>
      <c r="J105" s="46"/>
      <c r="K105" s="50">
        <v>15.0</v>
      </c>
      <c r="L105" s="56">
        <f t="shared" si="8"/>
        <v>46074</v>
      </c>
      <c r="M105" s="35" t="s">
        <v>54</v>
      </c>
      <c r="N105" s="52">
        <v>46065.0</v>
      </c>
      <c r="O105" s="46"/>
      <c r="P105" s="50" t="s">
        <v>905</v>
      </c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85"/>
    </row>
    <row r="106" ht="75.0" hidden="1" customHeight="1">
      <c r="A106" s="76"/>
      <c r="B106" s="47" t="s">
        <v>49</v>
      </c>
      <c r="C106" s="50">
        <v>4862.0</v>
      </c>
      <c r="D106" s="40" t="s">
        <v>67</v>
      </c>
      <c r="E106" s="56">
        <v>46059.0</v>
      </c>
      <c r="F106" s="50" t="s">
        <v>557</v>
      </c>
      <c r="G106" s="50" t="s">
        <v>51</v>
      </c>
      <c r="H106" s="50" t="s">
        <v>906</v>
      </c>
      <c r="I106" s="50" t="s">
        <v>33</v>
      </c>
      <c r="J106" s="50" t="s">
        <v>443</v>
      </c>
      <c r="K106" s="50">
        <v>15.0</v>
      </c>
      <c r="L106" s="56">
        <f t="shared" si="8"/>
        <v>46075</v>
      </c>
      <c r="M106" s="34" t="str">
        <f t="shared" ref="M106:M107" si="10">IF(L106="","",IF(L106&lt;TODAY(),"VENCIDA",IF(L106=TODAY(),"VENCE HOY","A TIEMPO")))</f>
        <v>VENCIDA</v>
      </c>
      <c r="N106" s="46"/>
      <c r="O106" s="46"/>
      <c r="P106" s="46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85"/>
    </row>
    <row r="107" ht="75.0" hidden="1" customHeight="1">
      <c r="A107" s="76"/>
      <c r="B107" s="47" t="s">
        <v>49</v>
      </c>
      <c r="C107" s="50">
        <v>4578.0</v>
      </c>
      <c r="D107" s="40" t="s">
        <v>36</v>
      </c>
      <c r="E107" s="56">
        <v>46060.0</v>
      </c>
      <c r="F107" s="50" t="s">
        <v>907</v>
      </c>
      <c r="G107" s="50" t="s">
        <v>51</v>
      </c>
      <c r="H107" s="50" t="s">
        <v>908</v>
      </c>
      <c r="I107" s="50" t="s">
        <v>24</v>
      </c>
      <c r="J107" s="46"/>
      <c r="K107" s="50">
        <v>15.0</v>
      </c>
      <c r="L107" s="56">
        <f t="shared" si="8"/>
        <v>46075</v>
      </c>
      <c r="M107" s="34" t="str">
        <f t="shared" si="10"/>
        <v>VENCIDA</v>
      </c>
      <c r="N107" s="46"/>
      <c r="O107" s="46"/>
      <c r="P107" s="46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85"/>
    </row>
    <row r="108" ht="75.0" hidden="1" customHeight="1">
      <c r="A108" s="76"/>
      <c r="B108" s="47" t="s">
        <v>49</v>
      </c>
      <c r="C108" s="50">
        <v>4874.0</v>
      </c>
      <c r="D108" s="40" t="s">
        <v>67</v>
      </c>
      <c r="E108" s="56">
        <v>46060.0</v>
      </c>
      <c r="F108" s="50" t="s">
        <v>909</v>
      </c>
      <c r="G108" s="50" t="s">
        <v>51</v>
      </c>
      <c r="H108" s="50" t="s">
        <v>910</v>
      </c>
      <c r="I108" s="50" t="s">
        <v>14</v>
      </c>
      <c r="J108" s="46"/>
      <c r="K108" s="50">
        <v>15.0</v>
      </c>
      <c r="L108" s="56">
        <f t="shared" si="8"/>
        <v>46075</v>
      </c>
      <c r="M108" s="35" t="s">
        <v>54</v>
      </c>
      <c r="N108" s="52">
        <v>46077.0</v>
      </c>
      <c r="O108" s="46"/>
      <c r="P108" s="50" t="s">
        <v>911</v>
      </c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85"/>
    </row>
    <row r="109" ht="75.0" hidden="1" customHeight="1">
      <c r="A109" s="76"/>
      <c r="B109" s="47" t="s">
        <v>49</v>
      </c>
      <c r="C109" s="50">
        <v>4891.0</v>
      </c>
      <c r="D109" s="40" t="s">
        <v>67</v>
      </c>
      <c r="E109" s="56">
        <v>46060.0</v>
      </c>
      <c r="F109" s="50" t="s">
        <v>715</v>
      </c>
      <c r="G109" s="50" t="s">
        <v>51</v>
      </c>
      <c r="H109" s="50" t="s">
        <v>912</v>
      </c>
      <c r="I109" s="50"/>
      <c r="J109" s="50" t="s">
        <v>913</v>
      </c>
      <c r="K109" s="50">
        <v>15.0</v>
      </c>
      <c r="L109" s="56">
        <f t="shared" si="8"/>
        <v>46075</v>
      </c>
      <c r="M109" s="35" t="s">
        <v>54</v>
      </c>
      <c r="N109" s="52">
        <v>46076.0</v>
      </c>
      <c r="O109" s="58"/>
      <c r="P109" s="50" t="s">
        <v>914</v>
      </c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85"/>
    </row>
    <row r="110" ht="75.0" hidden="1" customHeight="1">
      <c r="A110" s="76"/>
      <c r="B110" s="47" t="s">
        <v>49</v>
      </c>
      <c r="C110" s="50">
        <v>4892.0</v>
      </c>
      <c r="D110" s="40" t="s">
        <v>67</v>
      </c>
      <c r="E110" s="56">
        <v>46060.0</v>
      </c>
      <c r="F110" s="50" t="s">
        <v>715</v>
      </c>
      <c r="G110" s="50" t="s">
        <v>51</v>
      </c>
      <c r="H110" s="50" t="s">
        <v>915</v>
      </c>
      <c r="I110" s="46"/>
      <c r="J110" s="50" t="s">
        <v>913</v>
      </c>
      <c r="K110" s="50">
        <v>15.0</v>
      </c>
      <c r="L110" s="56">
        <f t="shared" si="8"/>
        <v>46077</v>
      </c>
      <c r="M110" s="35" t="s">
        <v>54</v>
      </c>
      <c r="N110" s="52">
        <v>46084.0</v>
      </c>
      <c r="O110" s="46"/>
      <c r="P110" s="50" t="s">
        <v>916</v>
      </c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85"/>
    </row>
    <row r="111" ht="75.0" hidden="1" customHeight="1">
      <c r="A111" s="76"/>
      <c r="B111" s="47" t="s">
        <v>49</v>
      </c>
      <c r="C111" s="50">
        <v>4923.0</v>
      </c>
      <c r="D111" s="40" t="s">
        <v>67</v>
      </c>
      <c r="E111" s="56">
        <v>46062.0</v>
      </c>
      <c r="F111" s="50" t="s">
        <v>917</v>
      </c>
      <c r="G111" s="50" t="s">
        <v>51</v>
      </c>
      <c r="H111" s="50" t="s">
        <v>918</v>
      </c>
      <c r="I111" s="50" t="s">
        <v>29</v>
      </c>
      <c r="J111" s="50" t="s">
        <v>435</v>
      </c>
      <c r="K111" s="50">
        <v>15.0</v>
      </c>
      <c r="L111" s="56">
        <f t="shared" si="8"/>
        <v>46077</v>
      </c>
      <c r="M111" s="35" t="s">
        <v>54</v>
      </c>
      <c r="N111" s="52">
        <v>46079.0</v>
      </c>
      <c r="O111" s="46"/>
      <c r="P111" s="50" t="s">
        <v>919</v>
      </c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85"/>
    </row>
    <row r="112" ht="75.0" hidden="1" customHeight="1">
      <c r="A112" s="76"/>
      <c r="B112" s="47" t="s">
        <v>49</v>
      </c>
      <c r="C112" s="50">
        <v>4934.0</v>
      </c>
      <c r="D112" s="40" t="s">
        <v>67</v>
      </c>
      <c r="E112" s="56">
        <v>46062.0</v>
      </c>
      <c r="F112" s="50" t="s">
        <v>557</v>
      </c>
      <c r="G112" s="50" t="s">
        <v>51</v>
      </c>
      <c r="H112" s="50" t="s">
        <v>906</v>
      </c>
      <c r="I112" s="50" t="s">
        <v>33</v>
      </c>
      <c r="J112" s="50" t="s">
        <v>443</v>
      </c>
      <c r="K112" s="50">
        <v>15.0</v>
      </c>
      <c r="L112" s="56">
        <f t="shared" si="8"/>
        <v>46077</v>
      </c>
      <c r="M112" s="34" t="str">
        <f>IF(L112="","",IF(L112&lt;TODAY(),"VENCIDA",IF(L112=TODAY(),"VENCE HOY","A TIEMPO")))</f>
        <v>VENCIDA</v>
      </c>
      <c r="N112" s="52"/>
      <c r="O112" s="46"/>
      <c r="P112" s="50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85"/>
    </row>
    <row r="113" ht="75.0" hidden="1" customHeight="1">
      <c r="A113" s="76"/>
      <c r="B113" s="47" t="s">
        <v>49</v>
      </c>
      <c r="C113" s="50">
        <v>4973.0</v>
      </c>
      <c r="D113" s="40" t="s">
        <v>67</v>
      </c>
      <c r="E113" s="56">
        <v>46062.0</v>
      </c>
      <c r="F113" s="50" t="s">
        <v>920</v>
      </c>
      <c r="G113" s="50" t="s">
        <v>51</v>
      </c>
      <c r="H113" s="50" t="s">
        <v>710</v>
      </c>
      <c r="I113" s="50" t="s">
        <v>27</v>
      </c>
      <c r="J113" s="50" t="s">
        <v>222</v>
      </c>
      <c r="K113" s="50">
        <v>15.0</v>
      </c>
      <c r="L113" s="56">
        <f t="shared" si="8"/>
        <v>46077</v>
      </c>
      <c r="M113" s="35" t="s">
        <v>54</v>
      </c>
      <c r="N113" s="52">
        <v>46065.0</v>
      </c>
      <c r="O113" s="46"/>
      <c r="P113" s="50" t="s">
        <v>921</v>
      </c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85"/>
    </row>
    <row r="114" ht="75.0" hidden="1" customHeight="1">
      <c r="A114" s="76"/>
      <c r="B114" s="47" t="s">
        <v>49</v>
      </c>
      <c r="C114" s="50">
        <v>5022.0</v>
      </c>
      <c r="D114" s="40" t="s">
        <v>67</v>
      </c>
      <c r="E114" s="56">
        <v>46062.0</v>
      </c>
      <c r="F114" s="50" t="s">
        <v>922</v>
      </c>
      <c r="G114" s="50" t="s">
        <v>51</v>
      </c>
      <c r="H114" s="50" t="s">
        <v>923</v>
      </c>
      <c r="I114" s="50" t="s">
        <v>27</v>
      </c>
      <c r="J114" s="50" t="s">
        <v>222</v>
      </c>
      <c r="K114" s="50">
        <v>15.0</v>
      </c>
      <c r="L114" s="56">
        <f t="shared" si="8"/>
        <v>46077</v>
      </c>
      <c r="M114" s="35" t="s">
        <v>54</v>
      </c>
      <c r="N114" s="52">
        <v>46065.0</v>
      </c>
      <c r="O114" s="46"/>
      <c r="P114" s="50" t="s">
        <v>924</v>
      </c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85"/>
    </row>
    <row r="115" ht="75.0" hidden="1" customHeight="1">
      <c r="A115" s="76"/>
      <c r="B115" s="47" t="s">
        <v>49</v>
      </c>
      <c r="C115" s="50">
        <v>5092.0</v>
      </c>
      <c r="D115" s="40" t="s">
        <v>67</v>
      </c>
      <c r="E115" s="56">
        <v>46062.0</v>
      </c>
      <c r="F115" s="50" t="s">
        <v>925</v>
      </c>
      <c r="G115" s="50" t="s">
        <v>51</v>
      </c>
      <c r="H115" s="50" t="s">
        <v>926</v>
      </c>
      <c r="I115" s="50" t="s">
        <v>24</v>
      </c>
      <c r="J115" s="50"/>
      <c r="K115" s="50">
        <v>15.0</v>
      </c>
      <c r="L115" s="56">
        <f t="shared" si="8"/>
        <v>46077</v>
      </c>
      <c r="M115" s="34" t="str">
        <f t="shared" ref="M115:M119" si="11">IF(L115="","",IF(L115&lt;TODAY(),"VENCIDA",IF(L115=TODAY(),"VENCE HOY","A TIEMPO")))</f>
        <v>VENCIDA</v>
      </c>
      <c r="N115" s="46"/>
      <c r="O115" s="46"/>
      <c r="P115" s="46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85"/>
    </row>
    <row r="116" ht="75.0" hidden="1" customHeight="1">
      <c r="A116" s="76"/>
      <c r="B116" s="57" t="s">
        <v>49</v>
      </c>
      <c r="C116" s="50">
        <v>4887.0</v>
      </c>
      <c r="D116" s="40" t="s">
        <v>36</v>
      </c>
      <c r="E116" s="56">
        <v>46062.0</v>
      </c>
      <c r="F116" s="50" t="s">
        <v>927</v>
      </c>
      <c r="G116" s="50" t="s">
        <v>51</v>
      </c>
      <c r="H116" s="50" t="s">
        <v>928</v>
      </c>
      <c r="I116" s="50" t="s">
        <v>19</v>
      </c>
      <c r="J116" s="46"/>
      <c r="K116" s="50">
        <v>15.0</v>
      </c>
      <c r="L116" s="56">
        <f t="shared" si="8"/>
        <v>46077</v>
      </c>
      <c r="M116" s="34" t="str">
        <f t="shared" si="11"/>
        <v>VENCIDA</v>
      </c>
      <c r="N116" s="52"/>
      <c r="O116" s="50"/>
      <c r="P116" s="50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85"/>
    </row>
    <row r="117" ht="75.0" hidden="1" customHeight="1">
      <c r="A117" s="76"/>
      <c r="B117" s="47" t="s">
        <v>49</v>
      </c>
      <c r="C117" s="50">
        <v>4888.0</v>
      </c>
      <c r="D117" s="40" t="s">
        <v>36</v>
      </c>
      <c r="E117" s="56">
        <v>46062.0</v>
      </c>
      <c r="F117" s="50" t="s">
        <v>929</v>
      </c>
      <c r="G117" s="50" t="s">
        <v>51</v>
      </c>
      <c r="H117" s="50" t="s">
        <v>930</v>
      </c>
      <c r="I117" s="50" t="s">
        <v>12</v>
      </c>
      <c r="J117" s="46"/>
      <c r="K117" s="50">
        <v>15.0</v>
      </c>
      <c r="L117" s="56">
        <f t="shared" si="8"/>
        <v>46077</v>
      </c>
      <c r="M117" s="34" t="str">
        <f t="shared" si="11"/>
        <v>VENCIDA</v>
      </c>
      <c r="N117" s="46"/>
      <c r="O117" s="46"/>
      <c r="P117" s="46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85"/>
    </row>
    <row r="118" ht="75.0" hidden="1" customHeight="1">
      <c r="A118" s="76"/>
      <c r="B118" s="57" t="s">
        <v>49</v>
      </c>
      <c r="C118" s="50">
        <v>4891.0</v>
      </c>
      <c r="D118" s="40" t="s">
        <v>36</v>
      </c>
      <c r="E118" s="56">
        <v>46062.0</v>
      </c>
      <c r="F118" s="50" t="s">
        <v>931</v>
      </c>
      <c r="G118" s="50" t="s">
        <v>51</v>
      </c>
      <c r="H118" s="50" t="s">
        <v>932</v>
      </c>
      <c r="I118" s="50" t="s">
        <v>22</v>
      </c>
      <c r="J118" s="46"/>
      <c r="K118" s="50">
        <v>15.0</v>
      </c>
      <c r="L118" s="56">
        <f t="shared" si="8"/>
        <v>46077</v>
      </c>
      <c r="M118" s="34" t="str">
        <f t="shared" si="11"/>
        <v>VENCIDA</v>
      </c>
      <c r="N118" s="46"/>
      <c r="O118" s="46"/>
      <c r="P118" s="46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85"/>
    </row>
    <row r="119" ht="75.0" hidden="1" customHeight="1">
      <c r="A119" s="76"/>
      <c r="B119" s="57" t="s">
        <v>49</v>
      </c>
      <c r="C119" s="50">
        <v>4892.0</v>
      </c>
      <c r="D119" s="40" t="s">
        <v>36</v>
      </c>
      <c r="E119" s="56">
        <v>46062.0</v>
      </c>
      <c r="F119" s="50" t="s">
        <v>933</v>
      </c>
      <c r="G119" s="50" t="s">
        <v>51</v>
      </c>
      <c r="H119" s="50" t="s">
        <v>934</v>
      </c>
      <c r="I119" s="50" t="s">
        <v>12</v>
      </c>
      <c r="J119" s="50"/>
      <c r="K119" s="50">
        <v>15.0</v>
      </c>
      <c r="L119" s="56">
        <f t="shared" si="8"/>
        <v>46077</v>
      </c>
      <c r="M119" s="34" t="str">
        <f t="shared" si="11"/>
        <v>VENCIDA</v>
      </c>
      <c r="N119" s="52"/>
      <c r="O119" s="46"/>
      <c r="P119" s="50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85"/>
    </row>
    <row r="120" ht="75.0" hidden="1" customHeight="1">
      <c r="A120" s="76"/>
      <c r="B120" s="57" t="s">
        <v>49</v>
      </c>
      <c r="C120" s="50">
        <v>4894.0</v>
      </c>
      <c r="D120" s="40" t="s">
        <v>36</v>
      </c>
      <c r="E120" s="56">
        <v>46062.0</v>
      </c>
      <c r="F120" s="50" t="s">
        <v>720</v>
      </c>
      <c r="G120" s="50" t="s">
        <v>51</v>
      </c>
      <c r="H120" s="50" t="s">
        <v>935</v>
      </c>
      <c r="I120" s="50" t="s">
        <v>24</v>
      </c>
      <c r="J120" s="46"/>
      <c r="K120" s="50">
        <v>15.0</v>
      </c>
      <c r="L120" s="56">
        <f t="shared" si="8"/>
        <v>46077</v>
      </c>
      <c r="M120" s="35" t="s">
        <v>54</v>
      </c>
      <c r="N120" s="52">
        <v>46065.0</v>
      </c>
      <c r="O120" s="46"/>
      <c r="P120" s="50" t="s">
        <v>936</v>
      </c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85"/>
    </row>
    <row r="121" ht="75.0" hidden="1" customHeight="1">
      <c r="A121" s="76"/>
      <c r="B121" s="57" t="s">
        <v>49</v>
      </c>
      <c r="C121" s="50">
        <v>4897.0</v>
      </c>
      <c r="D121" s="40" t="s">
        <v>36</v>
      </c>
      <c r="E121" s="56">
        <v>46062.0</v>
      </c>
      <c r="F121" s="50" t="s">
        <v>937</v>
      </c>
      <c r="G121" s="50" t="s">
        <v>51</v>
      </c>
      <c r="H121" s="50" t="s">
        <v>938</v>
      </c>
      <c r="I121" s="50" t="s">
        <v>19</v>
      </c>
      <c r="J121" s="46"/>
      <c r="K121" s="50">
        <v>15.0</v>
      </c>
      <c r="L121" s="56">
        <f t="shared" si="8"/>
        <v>46077</v>
      </c>
      <c r="M121" s="34" t="str">
        <f>IF(L121="","",IF(L121&lt;TODAY(),"VENCIDA",IF(L121=TODAY(),"VENCE HOY","A TIEMPO")))</f>
        <v>VENCIDA</v>
      </c>
      <c r="N121" s="52"/>
      <c r="O121" s="46"/>
      <c r="P121" s="50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85"/>
    </row>
    <row r="122" ht="75.0" hidden="1" customHeight="1">
      <c r="A122" s="76"/>
      <c r="B122" s="57" t="s">
        <v>49</v>
      </c>
      <c r="C122" s="50">
        <v>4898.0</v>
      </c>
      <c r="D122" s="40" t="s">
        <v>36</v>
      </c>
      <c r="E122" s="56">
        <v>46062.0</v>
      </c>
      <c r="F122" s="50" t="s">
        <v>939</v>
      </c>
      <c r="G122" s="50" t="s">
        <v>51</v>
      </c>
      <c r="H122" s="50" t="s">
        <v>940</v>
      </c>
      <c r="I122" s="50" t="s">
        <v>12</v>
      </c>
      <c r="J122" s="50" t="s">
        <v>941</v>
      </c>
      <c r="K122" s="50">
        <v>15.0</v>
      </c>
      <c r="L122" s="56">
        <f t="shared" si="8"/>
        <v>46077</v>
      </c>
      <c r="M122" s="35" t="s">
        <v>54</v>
      </c>
      <c r="N122" s="52">
        <v>46079.0</v>
      </c>
      <c r="O122" s="46"/>
      <c r="P122" s="50" t="s">
        <v>942</v>
      </c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85"/>
    </row>
    <row r="123" ht="75.0" hidden="1" customHeight="1">
      <c r="A123" s="76"/>
      <c r="B123" s="59" t="s">
        <v>49</v>
      </c>
      <c r="C123" s="50">
        <v>4903.0</v>
      </c>
      <c r="D123" s="40" t="s">
        <v>36</v>
      </c>
      <c r="E123" s="56">
        <v>46062.0</v>
      </c>
      <c r="F123" s="50" t="s">
        <v>943</v>
      </c>
      <c r="G123" s="50" t="s">
        <v>51</v>
      </c>
      <c r="H123" s="50" t="s">
        <v>944</v>
      </c>
      <c r="I123" s="50" t="s">
        <v>10</v>
      </c>
      <c r="J123" s="46"/>
      <c r="K123" s="50">
        <v>15.0</v>
      </c>
      <c r="L123" s="56">
        <f t="shared" si="8"/>
        <v>46077</v>
      </c>
      <c r="M123" s="34" t="str">
        <f t="shared" ref="M123:M125" si="12">IF(L123="","",IF(L123&lt;TODAY(),"VENCIDA",IF(L123=TODAY(),"VENCE HOY","A TIEMPO")))</f>
        <v>VENCIDA</v>
      </c>
      <c r="N123" s="46"/>
      <c r="O123" s="46"/>
      <c r="P123" s="46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85"/>
    </row>
    <row r="124" ht="75.0" hidden="1" customHeight="1">
      <c r="A124" s="76"/>
      <c r="B124" s="63" t="s">
        <v>49</v>
      </c>
      <c r="C124" s="50">
        <v>4904.0</v>
      </c>
      <c r="D124" s="40" t="s">
        <v>36</v>
      </c>
      <c r="E124" s="56">
        <v>46062.0</v>
      </c>
      <c r="F124" s="50" t="s">
        <v>945</v>
      </c>
      <c r="G124" s="50" t="s">
        <v>51</v>
      </c>
      <c r="H124" s="50" t="s">
        <v>946</v>
      </c>
      <c r="I124" s="50" t="s">
        <v>9</v>
      </c>
      <c r="J124" s="46"/>
      <c r="K124" s="50">
        <v>15.0</v>
      </c>
      <c r="L124" s="56">
        <f t="shared" si="8"/>
        <v>46077</v>
      </c>
      <c r="M124" s="34" t="str">
        <f t="shared" si="12"/>
        <v>VENCIDA</v>
      </c>
      <c r="N124" s="52"/>
      <c r="O124" s="46"/>
      <c r="P124" s="50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85"/>
    </row>
    <row r="125" ht="75.0" hidden="1" customHeight="1">
      <c r="A125" s="76"/>
      <c r="B125" s="47" t="s">
        <v>49</v>
      </c>
      <c r="C125" s="50">
        <v>4905.0</v>
      </c>
      <c r="D125" s="40" t="s">
        <v>36</v>
      </c>
      <c r="E125" s="56">
        <v>46062.0</v>
      </c>
      <c r="F125" s="50" t="s">
        <v>819</v>
      </c>
      <c r="G125" s="50" t="s">
        <v>51</v>
      </c>
      <c r="H125" s="50" t="s">
        <v>947</v>
      </c>
      <c r="I125" s="50" t="s">
        <v>6</v>
      </c>
      <c r="J125" s="46"/>
      <c r="K125" s="50">
        <v>15.0</v>
      </c>
      <c r="L125" s="56">
        <f t="shared" si="8"/>
        <v>46077</v>
      </c>
      <c r="M125" s="34" t="str">
        <f t="shared" si="12"/>
        <v>VENCIDA</v>
      </c>
      <c r="N125" s="46"/>
      <c r="O125" s="46"/>
      <c r="P125" s="46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85"/>
    </row>
    <row r="126" ht="75.0" hidden="1" customHeight="1">
      <c r="A126" s="76"/>
      <c r="B126" s="47" t="s">
        <v>49</v>
      </c>
      <c r="C126" s="50">
        <v>4622.0</v>
      </c>
      <c r="D126" s="40" t="s">
        <v>36</v>
      </c>
      <c r="E126" s="56">
        <v>46062.0</v>
      </c>
      <c r="F126" s="50" t="s">
        <v>948</v>
      </c>
      <c r="G126" s="50" t="s">
        <v>51</v>
      </c>
      <c r="H126" s="50" t="s">
        <v>949</v>
      </c>
      <c r="I126" s="50" t="s">
        <v>21</v>
      </c>
      <c r="J126" s="46"/>
      <c r="K126" s="50">
        <v>15.0</v>
      </c>
      <c r="L126" s="56">
        <f t="shared" si="8"/>
        <v>46077</v>
      </c>
      <c r="M126" s="35" t="s">
        <v>54</v>
      </c>
      <c r="N126" s="52">
        <v>46064.0</v>
      </c>
      <c r="O126" s="46"/>
      <c r="P126" s="50" t="s">
        <v>950</v>
      </c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85"/>
    </row>
    <row r="127" ht="75.0" hidden="1" customHeight="1">
      <c r="A127" s="76"/>
      <c r="B127" s="47" t="s">
        <v>49</v>
      </c>
      <c r="C127" s="50">
        <v>4633.0</v>
      </c>
      <c r="D127" s="40" t="s">
        <v>36</v>
      </c>
      <c r="E127" s="56">
        <v>46062.0</v>
      </c>
      <c r="F127" s="50" t="s">
        <v>951</v>
      </c>
      <c r="G127" s="50" t="s">
        <v>51</v>
      </c>
      <c r="H127" s="50" t="s">
        <v>279</v>
      </c>
      <c r="I127" s="50" t="s">
        <v>16</v>
      </c>
      <c r="J127" s="46"/>
      <c r="K127" s="50">
        <v>15.0</v>
      </c>
      <c r="L127" s="56">
        <f t="shared" si="8"/>
        <v>46077</v>
      </c>
      <c r="M127" s="35" t="s">
        <v>54</v>
      </c>
      <c r="N127" s="52">
        <v>46070.0</v>
      </c>
      <c r="O127" s="46"/>
      <c r="P127" s="50" t="s">
        <v>952</v>
      </c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85"/>
    </row>
    <row r="128" ht="75.0" hidden="1" customHeight="1">
      <c r="A128" s="76"/>
      <c r="B128" s="57" t="s">
        <v>49</v>
      </c>
      <c r="C128" s="50">
        <v>4646.0</v>
      </c>
      <c r="D128" s="40" t="s">
        <v>36</v>
      </c>
      <c r="E128" s="56">
        <v>46062.0</v>
      </c>
      <c r="F128" s="50" t="s">
        <v>953</v>
      </c>
      <c r="G128" s="50" t="s">
        <v>51</v>
      </c>
      <c r="H128" s="50" t="s">
        <v>954</v>
      </c>
      <c r="I128" s="50" t="s">
        <v>21</v>
      </c>
      <c r="J128" s="46"/>
      <c r="K128" s="50">
        <v>15.0</v>
      </c>
      <c r="L128" s="56">
        <f t="shared" si="8"/>
        <v>46077</v>
      </c>
      <c r="M128" s="35" t="s">
        <v>54</v>
      </c>
      <c r="N128" s="52">
        <v>46064.0</v>
      </c>
      <c r="O128" s="46"/>
      <c r="P128" s="50" t="s">
        <v>955</v>
      </c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85"/>
    </row>
    <row r="129" ht="75.0" hidden="1" customHeight="1">
      <c r="A129" s="76"/>
      <c r="B129" s="47" t="s">
        <v>49</v>
      </c>
      <c r="C129" s="50">
        <v>4679.0</v>
      </c>
      <c r="D129" s="40" t="s">
        <v>36</v>
      </c>
      <c r="E129" s="56">
        <v>46062.0</v>
      </c>
      <c r="F129" s="50" t="s">
        <v>956</v>
      </c>
      <c r="G129" s="50" t="s">
        <v>51</v>
      </c>
      <c r="H129" s="50" t="s">
        <v>957</v>
      </c>
      <c r="I129" s="50" t="s">
        <v>12</v>
      </c>
      <c r="J129" s="50" t="s">
        <v>941</v>
      </c>
      <c r="K129" s="50">
        <v>15.0</v>
      </c>
      <c r="L129" s="56">
        <f t="shared" si="8"/>
        <v>46077</v>
      </c>
      <c r="M129" s="34" t="str">
        <f>IF(L129="","",IF(L129&lt;TODAY(),"VENCIDA",IF(L129=TODAY(),"VENCE HOY","A TIEMPO")))</f>
        <v>VENCIDA</v>
      </c>
      <c r="N129" s="46"/>
      <c r="O129" s="46"/>
      <c r="P129" s="46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85"/>
    </row>
    <row r="130" ht="75.0" hidden="1" customHeight="1">
      <c r="A130" s="76"/>
      <c r="B130" s="47" t="s">
        <v>49</v>
      </c>
      <c r="C130" s="50">
        <v>4702.0</v>
      </c>
      <c r="D130" s="40" t="s">
        <v>36</v>
      </c>
      <c r="E130" s="56">
        <v>46062.0</v>
      </c>
      <c r="F130" s="50" t="s">
        <v>958</v>
      </c>
      <c r="G130" s="50" t="s">
        <v>51</v>
      </c>
      <c r="H130" s="50" t="s">
        <v>898</v>
      </c>
      <c r="I130" s="50" t="s">
        <v>21</v>
      </c>
      <c r="J130" s="46"/>
      <c r="K130" s="50">
        <v>15.0</v>
      </c>
      <c r="L130" s="56">
        <f t="shared" si="8"/>
        <v>46077</v>
      </c>
      <c r="M130" s="35" t="s">
        <v>54</v>
      </c>
      <c r="N130" s="52">
        <v>46064.0</v>
      </c>
      <c r="O130" s="46"/>
      <c r="P130" s="50" t="s">
        <v>959</v>
      </c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85"/>
    </row>
    <row r="131" ht="75.0" hidden="1" customHeight="1">
      <c r="A131" s="76"/>
      <c r="B131" s="47" t="s">
        <v>49</v>
      </c>
      <c r="C131" s="50">
        <v>4706.0</v>
      </c>
      <c r="D131" s="40" t="s">
        <v>36</v>
      </c>
      <c r="E131" s="56">
        <v>46062.0</v>
      </c>
      <c r="F131" s="50" t="s">
        <v>960</v>
      </c>
      <c r="G131" s="50" t="s">
        <v>51</v>
      </c>
      <c r="H131" s="50" t="s">
        <v>961</v>
      </c>
      <c r="I131" s="50" t="s">
        <v>9</v>
      </c>
      <c r="J131" s="46"/>
      <c r="K131" s="50">
        <v>15.0</v>
      </c>
      <c r="L131" s="56">
        <f t="shared" si="8"/>
        <v>46077</v>
      </c>
      <c r="M131" s="35" t="s">
        <v>54</v>
      </c>
      <c r="N131" s="52">
        <v>46066.0</v>
      </c>
      <c r="O131" s="46"/>
      <c r="P131" s="50" t="s">
        <v>962</v>
      </c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85"/>
    </row>
    <row r="132" ht="75.0" hidden="1" customHeight="1">
      <c r="A132" s="76"/>
      <c r="B132" s="47" t="s">
        <v>49</v>
      </c>
      <c r="C132" s="50">
        <v>4719.0</v>
      </c>
      <c r="D132" s="40" t="s">
        <v>36</v>
      </c>
      <c r="E132" s="56">
        <v>46062.0</v>
      </c>
      <c r="F132" s="50" t="s">
        <v>963</v>
      </c>
      <c r="G132" s="50" t="s">
        <v>51</v>
      </c>
      <c r="H132" s="50" t="s">
        <v>964</v>
      </c>
      <c r="I132" s="50" t="s">
        <v>21</v>
      </c>
      <c r="J132" s="46"/>
      <c r="K132" s="50">
        <v>15.0</v>
      </c>
      <c r="L132" s="56">
        <f t="shared" ref="L132:L133" si="13">$E134+$K132</f>
        <v>46077</v>
      </c>
      <c r="M132" s="35" t="s">
        <v>54</v>
      </c>
      <c r="N132" s="52">
        <v>46064.0</v>
      </c>
      <c r="O132" s="46"/>
      <c r="P132" s="50" t="s">
        <v>965</v>
      </c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85"/>
    </row>
    <row r="133" ht="75.0" hidden="1" customHeight="1">
      <c r="A133" s="76"/>
      <c r="B133" s="57" t="s">
        <v>49</v>
      </c>
      <c r="C133" s="50">
        <v>4605.0</v>
      </c>
      <c r="D133" s="40" t="s">
        <v>36</v>
      </c>
      <c r="E133" s="56">
        <v>46062.0</v>
      </c>
      <c r="F133" s="50" t="s">
        <v>966</v>
      </c>
      <c r="G133" s="50" t="s">
        <v>51</v>
      </c>
      <c r="H133" s="50" t="s">
        <v>967</v>
      </c>
      <c r="I133" s="50" t="s">
        <v>16</v>
      </c>
      <c r="J133" s="46"/>
      <c r="K133" s="50">
        <v>15.0</v>
      </c>
      <c r="L133" s="56">
        <f t="shared" si="13"/>
        <v>46077</v>
      </c>
      <c r="M133" s="35" t="s">
        <v>54</v>
      </c>
      <c r="N133" s="52">
        <v>46078.0</v>
      </c>
      <c r="O133" s="46"/>
      <c r="P133" s="50" t="s">
        <v>968</v>
      </c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85"/>
    </row>
    <row r="134" ht="75.0" hidden="1" customHeight="1">
      <c r="A134" s="76"/>
      <c r="B134" s="47" t="s">
        <v>49</v>
      </c>
      <c r="C134" s="50">
        <v>4733.0</v>
      </c>
      <c r="D134" s="40" t="s">
        <v>36</v>
      </c>
      <c r="E134" s="56">
        <v>46062.0</v>
      </c>
      <c r="F134" s="50" t="s">
        <v>969</v>
      </c>
      <c r="G134" s="50" t="s">
        <v>51</v>
      </c>
      <c r="H134" s="50" t="s">
        <v>970</v>
      </c>
      <c r="I134" s="50" t="s">
        <v>9</v>
      </c>
      <c r="J134" s="46"/>
      <c r="K134" s="50">
        <v>15.0</v>
      </c>
      <c r="L134" s="56">
        <f t="shared" ref="L134:L136" si="14">$E135+$K134</f>
        <v>46077</v>
      </c>
      <c r="M134" s="34" t="str">
        <f>IF(L134="","",IF(L134&lt;TODAY(),"VENCIDA",IF(L134=TODAY(),"VENCE HOY","A TIEMPO")))</f>
        <v>VENCIDA</v>
      </c>
      <c r="N134" s="52">
        <v>46066.0</v>
      </c>
      <c r="O134" s="46"/>
      <c r="P134" s="46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85"/>
    </row>
    <row r="135" ht="75.0" hidden="1" customHeight="1">
      <c r="A135" s="76"/>
      <c r="B135" s="47" t="s">
        <v>49</v>
      </c>
      <c r="C135" s="50">
        <v>4780.0</v>
      </c>
      <c r="D135" s="40" t="s">
        <v>36</v>
      </c>
      <c r="E135" s="56">
        <v>46062.0</v>
      </c>
      <c r="F135" s="50" t="s">
        <v>971</v>
      </c>
      <c r="G135" s="50" t="s">
        <v>51</v>
      </c>
      <c r="H135" s="50" t="s">
        <v>279</v>
      </c>
      <c r="I135" s="50" t="s">
        <v>16</v>
      </c>
      <c r="J135" s="46"/>
      <c r="K135" s="50">
        <v>15.0</v>
      </c>
      <c r="L135" s="56">
        <f t="shared" si="14"/>
        <v>46077</v>
      </c>
      <c r="M135" s="35" t="s">
        <v>54</v>
      </c>
      <c r="N135" s="52">
        <v>46070.0</v>
      </c>
      <c r="O135" s="46"/>
      <c r="P135" s="50" t="s">
        <v>972</v>
      </c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85"/>
    </row>
    <row r="136" ht="75.0" hidden="1" customHeight="1">
      <c r="A136" s="76"/>
      <c r="B136" s="47" t="s">
        <v>49</v>
      </c>
      <c r="C136" s="50">
        <v>4781.0</v>
      </c>
      <c r="D136" s="40" t="s">
        <v>36</v>
      </c>
      <c r="E136" s="56">
        <v>46062.0</v>
      </c>
      <c r="F136" s="50" t="s">
        <v>973</v>
      </c>
      <c r="G136" s="50" t="s">
        <v>51</v>
      </c>
      <c r="H136" s="50" t="s">
        <v>147</v>
      </c>
      <c r="I136" s="50" t="s">
        <v>21</v>
      </c>
      <c r="J136" s="46"/>
      <c r="K136" s="50">
        <v>15.0</v>
      </c>
      <c r="L136" s="56">
        <f t="shared" si="14"/>
        <v>46077</v>
      </c>
      <c r="M136" s="35" t="s">
        <v>54</v>
      </c>
      <c r="N136" s="52">
        <v>46065.0</v>
      </c>
      <c r="O136" s="46"/>
      <c r="P136" s="50" t="s">
        <v>974</v>
      </c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85"/>
    </row>
    <row r="137" ht="75.0" hidden="1" customHeight="1">
      <c r="A137" s="76"/>
      <c r="B137" s="47" t="s">
        <v>49</v>
      </c>
      <c r="C137" s="50">
        <v>4554.0</v>
      </c>
      <c r="D137" s="40" t="s">
        <v>36</v>
      </c>
      <c r="E137" s="56">
        <v>46062.0</v>
      </c>
      <c r="F137" s="50" t="s">
        <v>975</v>
      </c>
      <c r="G137" s="50" t="s">
        <v>51</v>
      </c>
      <c r="H137" s="50" t="s">
        <v>976</v>
      </c>
      <c r="I137" s="50" t="s">
        <v>19</v>
      </c>
      <c r="J137" s="46"/>
      <c r="K137" s="50">
        <v>15.0</v>
      </c>
      <c r="L137" s="56">
        <f t="shared" ref="L137:L138" si="15">$E139+$K137</f>
        <v>46077</v>
      </c>
      <c r="M137" s="34" t="str">
        <f>IF(L137="","",IF(L137&lt;TODAY(),"VENCIDA",IF(L137=TODAY(),"VENCE HOY","A TIEMPO")))</f>
        <v>VENCIDA</v>
      </c>
      <c r="N137" s="52"/>
      <c r="O137" s="46"/>
      <c r="P137" s="50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85"/>
    </row>
    <row r="138" ht="75.0" hidden="1" customHeight="1">
      <c r="A138" s="76"/>
      <c r="B138" s="47" t="s">
        <v>49</v>
      </c>
      <c r="C138" s="50">
        <v>5174.0</v>
      </c>
      <c r="D138" s="40" t="s">
        <v>67</v>
      </c>
      <c r="E138" s="56">
        <v>46062.0</v>
      </c>
      <c r="F138" s="50" t="s">
        <v>977</v>
      </c>
      <c r="G138" s="50" t="s">
        <v>51</v>
      </c>
      <c r="H138" s="50" t="s">
        <v>978</v>
      </c>
      <c r="I138" s="50"/>
      <c r="J138" s="50" t="s">
        <v>979</v>
      </c>
      <c r="K138" s="50">
        <v>15.0</v>
      </c>
      <c r="L138" s="56">
        <f t="shared" si="15"/>
        <v>46077</v>
      </c>
      <c r="M138" s="35" t="s">
        <v>54</v>
      </c>
      <c r="N138" s="52">
        <v>46066.0</v>
      </c>
      <c r="O138" s="46"/>
      <c r="P138" s="50" t="s">
        <v>980</v>
      </c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85"/>
    </row>
    <row r="139" ht="75.0" hidden="1" customHeight="1">
      <c r="A139" s="76"/>
      <c r="B139" s="47" t="s">
        <v>49</v>
      </c>
      <c r="C139" s="50">
        <v>4798.0</v>
      </c>
      <c r="D139" s="40" t="s">
        <v>36</v>
      </c>
      <c r="E139" s="56">
        <v>46062.0</v>
      </c>
      <c r="F139" s="50" t="s">
        <v>981</v>
      </c>
      <c r="G139" s="50" t="s">
        <v>51</v>
      </c>
      <c r="H139" s="50" t="s">
        <v>982</v>
      </c>
      <c r="I139" s="50" t="s">
        <v>16</v>
      </c>
      <c r="J139" s="46"/>
      <c r="K139" s="50">
        <v>15.0</v>
      </c>
      <c r="L139" s="56">
        <f t="shared" ref="L139:L157" si="16">$E140+$K139</f>
        <v>46077</v>
      </c>
      <c r="M139" s="35" t="s">
        <v>54</v>
      </c>
      <c r="N139" s="52">
        <v>46070.0</v>
      </c>
      <c r="O139" s="46"/>
      <c r="P139" s="50" t="s">
        <v>983</v>
      </c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85"/>
    </row>
    <row r="140" ht="75.0" hidden="1" customHeight="1">
      <c r="A140" s="76"/>
      <c r="B140" s="47" t="s">
        <v>49</v>
      </c>
      <c r="C140" s="50">
        <v>4583.0</v>
      </c>
      <c r="D140" s="40" t="s">
        <v>36</v>
      </c>
      <c r="E140" s="56">
        <v>46062.0</v>
      </c>
      <c r="F140" s="50" t="s">
        <v>984</v>
      </c>
      <c r="G140" s="50" t="s">
        <v>51</v>
      </c>
      <c r="H140" s="50" t="s">
        <v>985</v>
      </c>
      <c r="I140" s="50" t="s">
        <v>21</v>
      </c>
      <c r="J140" s="46"/>
      <c r="K140" s="50">
        <v>15.0</v>
      </c>
      <c r="L140" s="56">
        <f t="shared" si="16"/>
        <v>46077</v>
      </c>
      <c r="M140" s="35" t="s">
        <v>54</v>
      </c>
      <c r="N140" s="52">
        <v>46065.0</v>
      </c>
      <c r="O140" s="46"/>
      <c r="P140" s="50" t="s">
        <v>986</v>
      </c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85"/>
    </row>
    <row r="141" ht="75.0" hidden="1" customHeight="1">
      <c r="A141" s="76"/>
      <c r="B141" s="47" t="s">
        <v>49</v>
      </c>
      <c r="C141" s="50">
        <v>4803.0</v>
      </c>
      <c r="D141" s="40" t="s">
        <v>36</v>
      </c>
      <c r="E141" s="56">
        <v>46062.0</v>
      </c>
      <c r="F141" s="50" t="s">
        <v>987</v>
      </c>
      <c r="G141" s="50" t="s">
        <v>51</v>
      </c>
      <c r="H141" s="50" t="s">
        <v>988</v>
      </c>
      <c r="I141" s="50" t="s">
        <v>21</v>
      </c>
      <c r="J141" s="46"/>
      <c r="K141" s="50">
        <v>15.0</v>
      </c>
      <c r="L141" s="56">
        <f t="shared" si="16"/>
        <v>46077</v>
      </c>
      <c r="M141" s="35" t="s">
        <v>54</v>
      </c>
      <c r="N141" s="52">
        <v>46065.0</v>
      </c>
      <c r="O141" s="46"/>
      <c r="P141" s="50" t="s">
        <v>989</v>
      </c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85"/>
    </row>
    <row r="142" ht="75.0" hidden="1" customHeight="1">
      <c r="A142" s="76"/>
      <c r="B142" s="47" t="s">
        <v>49</v>
      </c>
      <c r="C142" s="50">
        <v>4809.0</v>
      </c>
      <c r="D142" s="40" t="s">
        <v>36</v>
      </c>
      <c r="E142" s="56">
        <v>46062.0</v>
      </c>
      <c r="F142" s="50" t="s">
        <v>990</v>
      </c>
      <c r="G142" s="50" t="s">
        <v>51</v>
      </c>
      <c r="H142" s="50" t="s">
        <v>991</v>
      </c>
      <c r="I142" s="50" t="s">
        <v>9</v>
      </c>
      <c r="J142" s="46"/>
      <c r="K142" s="50">
        <v>15.0</v>
      </c>
      <c r="L142" s="56">
        <f t="shared" si="16"/>
        <v>46077</v>
      </c>
      <c r="M142" s="34" t="str">
        <f>IF(L142="","",IF(L142&lt;TODAY(),"VENCIDA",IF(L142=TODAY(),"VENCE HOY","A TIEMPO")))</f>
        <v>VENCIDA</v>
      </c>
      <c r="N142" s="46"/>
      <c r="O142" s="46"/>
      <c r="P142" s="46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85"/>
    </row>
    <row r="143" ht="75.0" hidden="1" customHeight="1">
      <c r="A143" s="76"/>
      <c r="B143" s="47" t="s">
        <v>49</v>
      </c>
      <c r="C143" s="50">
        <v>4810.0</v>
      </c>
      <c r="D143" s="40" t="s">
        <v>36</v>
      </c>
      <c r="E143" s="56">
        <v>46062.0</v>
      </c>
      <c r="F143" s="50" t="s">
        <v>992</v>
      </c>
      <c r="G143" s="50" t="s">
        <v>51</v>
      </c>
      <c r="H143" s="50" t="s">
        <v>993</v>
      </c>
      <c r="I143" s="50" t="s">
        <v>15</v>
      </c>
      <c r="J143" s="46"/>
      <c r="K143" s="50">
        <v>15.0</v>
      </c>
      <c r="L143" s="56">
        <f t="shared" si="16"/>
        <v>46077</v>
      </c>
      <c r="M143" s="35" t="s">
        <v>54</v>
      </c>
      <c r="N143" s="52">
        <v>46064.0</v>
      </c>
      <c r="O143" s="46"/>
      <c r="P143" s="50" t="s">
        <v>994</v>
      </c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85"/>
    </row>
    <row r="144" ht="75.0" hidden="1" customHeight="1">
      <c r="A144" s="76"/>
      <c r="B144" s="47" t="s">
        <v>49</v>
      </c>
      <c r="C144" s="50">
        <v>4690.0</v>
      </c>
      <c r="D144" s="40" t="s">
        <v>36</v>
      </c>
      <c r="E144" s="56">
        <v>46062.0</v>
      </c>
      <c r="F144" s="50" t="s">
        <v>995</v>
      </c>
      <c r="G144" s="50" t="s">
        <v>51</v>
      </c>
      <c r="H144" s="50" t="s">
        <v>996</v>
      </c>
      <c r="I144" s="50" t="s">
        <v>6</v>
      </c>
      <c r="J144" s="46"/>
      <c r="K144" s="50">
        <v>15.0</v>
      </c>
      <c r="L144" s="56">
        <f t="shared" si="16"/>
        <v>46077</v>
      </c>
      <c r="M144" s="34" t="str">
        <f t="shared" ref="M144:M145" si="17">IF(L144="","",IF(L144&lt;TODAY(),"VENCIDA",IF(L144=TODAY(),"VENCE HOY","A TIEMPO")))</f>
        <v>VENCIDA</v>
      </c>
      <c r="N144" s="46"/>
      <c r="O144" s="46"/>
      <c r="P144" s="46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85"/>
    </row>
    <row r="145" ht="75.0" hidden="1" customHeight="1">
      <c r="A145" s="76"/>
      <c r="B145" s="47" t="s">
        <v>49</v>
      </c>
      <c r="C145" s="50">
        <v>5206.0</v>
      </c>
      <c r="D145" s="40" t="s">
        <v>67</v>
      </c>
      <c r="E145" s="56">
        <v>46062.0</v>
      </c>
      <c r="F145" s="50" t="s">
        <v>997</v>
      </c>
      <c r="G145" s="50" t="s">
        <v>51</v>
      </c>
      <c r="H145" s="50" t="s">
        <v>998</v>
      </c>
      <c r="I145" s="50" t="s">
        <v>8</v>
      </c>
      <c r="J145" s="46"/>
      <c r="K145" s="50">
        <v>15.0</v>
      </c>
      <c r="L145" s="56">
        <f t="shared" si="16"/>
        <v>46077</v>
      </c>
      <c r="M145" s="34" t="str">
        <f t="shared" si="17"/>
        <v>VENCIDA</v>
      </c>
      <c r="N145" s="46"/>
      <c r="O145" s="46"/>
      <c r="P145" s="46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85"/>
    </row>
    <row r="146" ht="75.0" hidden="1" customHeight="1">
      <c r="A146" s="76"/>
      <c r="B146" s="47" t="s">
        <v>49</v>
      </c>
      <c r="C146" s="50">
        <v>5195.0</v>
      </c>
      <c r="D146" s="40" t="s">
        <v>67</v>
      </c>
      <c r="E146" s="56">
        <v>46062.0</v>
      </c>
      <c r="F146" s="50" t="s">
        <v>518</v>
      </c>
      <c r="G146" s="50" t="s">
        <v>51</v>
      </c>
      <c r="H146" s="50" t="s">
        <v>999</v>
      </c>
      <c r="I146" s="50" t="s">
        <v>24</v>
      </c>
      <c r="J146" s="46"/>
      <c r="K146" s="50">
        <v>15.0</v>
      </c>
      <c r="L146" s="56">
        <f t="shared" si="16"/>
        <v>46078</v>
      </c>
      <c r="M146" s="35" t="s">
        <v>54</v>
      </c>
      <c r="N146" s="52">
        <v>46078.0</v>
      </c>
      <c r="O146" s="46"/>
      <c r="P146" s="50" t="s">
        <v>1000</v>
      </c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85"/>
    </row>
    <row r="147" ht="75.0" hidden="1" customHeight="1">
      <c r="A147" s="76"/>
      <c r="B147" s="47" t="s">
        <v>49</v>
      </c>
      <c r="C147" s="50">
        <v>5088.0</v>
      </c>
      <c r="D147" s="40" t="s">
        <v>36</v>
      </c>
      <c r="E147" s="56">
        <v>46063.0</v>
      </c>
      <c r="F147" s="50" t="s">
        <v>1001</v>
      </c>
      <c r="G147" s="50" t="s">
        <v>51</v>
      </c>
      <c r="H147" s="50" t="s">
        <v>1002</v>
      </c>
      <c r="I147" s="50" t="s">
        <v>24</v>
      </c>
      <c r="J147" s="50" t="s">
        <v>70</v>
      </c>
      <c r="K147" s="50">
        <v>15.0</v>
      </c>
      <c r="L147" s="56">
        <f t="shared" si="16"/>
        <v>46078</v>
      </c>
      <c r="M147" s="34" t="str">
        <f t="shared" ref="M147:M148" si="18">IF(L147="","",IF(L147&lt;TODAY(),"VENCIDA",IF(L147=TODAY(),"VENCE HOY","A TIEMPO")))</f>
        <v>VENCIDA</v>
      </c>
      <c r="N147" s="46"/>
      <c r="O147" s="46"/>
      <c r="P147" s="46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85"/>
    </row>
    <row r="148" ht="75.0" hidden="1" customHeight="1">
      <c r="A148" s="76"/>
      <c r="B148" s="47" t="s">
        <v>49</v>
      </c>
      <c r="C148" s="50">
        <v>5102.0</v>
      </c>
      <c r="D148" s="40" t="s">
        <v>36</v>
      </c>
      <c r="E148" s="56">
        <v>46063.0</v>
      </c>
      <c r="F148" s="50" t="s">
        <v>1003</v>
      </c>
      <c r="G148" s="50" t="s">
        <v>51</v>
      </c>
      <c r="H148" s="50" t="s">
        <v>1004</v>
      </c>
      <c r="I148" s="50" t="s">
        <v>24</v>
      </c>
      <c r="J148" s="50"/>
      <c r="K148" s="50">
        <v>15.0</v>
      </c>
      <c r="L148" s="56">
        <f t="shared" si="16"/>
        <v>46078</v>
      </c>
      <c r="M148" s="34" t="str">
        <f t="shared" si="18"/>
        <v>VENCIDA</v>
      </c>
      <c r="N148" s="46"/>
      <c r="O148" s="46"/>
      <c r="P148" s="46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85"/>
    </row>
    <row r="149" ht="75.0" hidden="1" customHeight="1">
      <c r="A149" s="76"/>
      <c r="B149" s="47" t="s">
        <v>49</v>
      </c>
      <c r="C149" s="50">
        <v>5114.0</v>
      </c>
      <c r="D149" s="40" t="s">
        <v>36</v>
      </c>
      <c r="E149" s="56">
        <v>46063.0</v>
      </c>
      <c r="F149" s="50" t="s">
        <v>720</v>
      </c>
      <c r="G149" s="50" t="s">
        <v>51</v>
      </c>
      <c r="H149" s="50" t="s">
        <v>1005</v>
      </c>
      <c r="I149" s="50" t="s">
        <v>14</v>
      </c>
      <c r="J149" s="46"/>
      <c r="K149" s="50">
        <v>15.0</v>
      </c>
      <c r="L149" s="56">
        <f t="shared" si="16"/>
        <v>46078</v>
      </c>
      <c r="M149" s="35" t="s">
        <v>54</v>
      </c>
      <c r="N149" s="52">
        <v>46072.0</v>
      </c>
      <c r="O149" s="46"/>
      <c r="P149" s="50" t="s">
        <v>1006</v>
      </c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85"/>
    </row>
    <row r="150" ht="75.0" hidden="1" customHeight="1">
      <c r="A150" s="76"/>
      <c r="B150" s="47" t="s">
        <v>49</v>
      </c>
      <c r="C150" s="50">
        <v>5242.0</v>
      </c>
      <c r="D150" s="40" t="s">
        <v>67</v>
      </c>
      <c r="E150" s="56">
        <v>46063.0</v>
      </c>
      <c r="F150" s="50" t="s">
        <v>557</v>
      </c>
      <c r="G150" s="50" t="s">
        <v>51</v>
      </c>
      <c r="H150" s="50" t="s">
        <v>1007</v>
      </c>
      <c r="I150" s="50"/>
      <c r="J150" s="50" t="s">
        <v>1008</v>
      </c>
      <c r="K150" s="50">
        <v>15.0</v>
      </c>
      <c r="L150" s="56">
        <f t="shared" si="16"/>
        <v>46078</v>
      </c>
      <c r="M150" s="34" t="str">
        <f>IF(L150="","",IF(L150&lt;TODAY(),"VENCIDA",IF(L150=TODAY(),"VENCE HOY","A TIEMPO")))</f>
        <v>VENCIDA</v>
      </c>
      <c r="N150" s="46"/>
      <c r="O150" s="46"/>
      <c r="P150" s="46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85"/>
    </row>
    <row r="151" ht="75.0" hidden="1" customHeight="1">
      <c r="A151" s="76"/>
      <c r="B151" s="47" t="s">
        <v>49</v>
      </c>
      <c r="C151" s="50">
        <v>5469.0</v>
      </c>
      <c r="D151" s="40" t="s">
        <v>67</v>
      </c>
      <c r="E151" s="56">
        <v>46063.0</v>
      </c>
      <c r="F151" s="50" t="s">
        <v>518</v>
      </c>
      <c r="G151" s="50" t="s">
        <v>51</v>
      </c>
      <c r="H151" s="50" t="s">
        <v>1009</v>
      </c>
      <c r="I151" s="50" t="s">
        <v>12</v>
      </c>
      <c r="J151" s="46"/>
      <c r="K151" s="50">
        <v>15.0</v>
      </c>
      <c r="L151" s="56">
        <f t="shared" si="16"/>
        <v>46078</v>
      </c>
      <c r="M151" s="35" t="s">
        <v>54</v>
      </c>
      <c r="N151" s="52">
        <v>46070.0</v>
      </c>
      <c r="O151" s="46"/>
      <c r="P151" s="50" t="s">
        <v>447</v>
      </c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85"/>
    </row>
    <row r="152" ht="75.0" hidden="1" customHeight="1">
      <c r="A152" s="76"/>
      <c r="B152" s="47" t="s">
        <v>49</v>
      </c>
      <c r="C152" s="50">
        <v>4948.0</v>
      </c>
      <c r="D152" s="40" t="s">
        <v>36</v>
      </c>
      <c r="E152" s="56">
        <v>46063.0</v>
      </c>
      <c r="F152" s="50" t="s">
        <v>1010</v>
      </c>
      <c r="G152" s="50" t="s">
        <v>51</v>
      </c>
      <c r="H152" s="50" t="s">
        <v>1011</v>
      </c>
      <c r="I152" s="50" t="s">
        <v>21</v>
      </c>
      <c r="J152" s="50"/>
      <c r="K152" s="50">
        <v>15.0</v>
      </c>
      <c r="L152" s="56">
        <f t="shared" si="16"/>
        <v>46078</v>
      </c>
      <c r="M152" s="35" t="s">
        <v>54</v>
      </c>
      <c r="N152" s="52">
        <v>46065.0</v>
      </c>
      <c r="O152" s="46"/>
      <c r="P152" s="50" t="s">
        <v>1012</v>
      </c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85"/>
    </row>
    <row r="153" ht="75.0" hidden="1" customHeight="1">
      <c r="A153" s="76"/>
      <c r="B153" s="47" t="s">
        <v>49</v>
      </c>
      <c r="C153" s="50">
        <v>4954.0</v>
      </c>
      <c r="D153" s="40" t="s">
        <v>36</v>
      </c>
      <c r="E153" s="56">
        <v>46063.0</v>
      </c>
      <c r="F153" s="50" t="s">
        <v>1013</v>
      </c>
      <c r="G153" s="50" t="s">
        <v>51</v>
      </c>
      <c r="H153" s="50" t="s">
        <v>1014</v>
      </c>
      <c r="I153" s="50" t="s">
        <v>21</v>
      </c>
      <c r="J153" s="46"/>
      <c r="K153" s="50">
        <v>15.0</v>
      </c>
      <c r="L153" s="56">
        <f t="shared" si="16"/>
        <v>46078</v>
      </c>
      <c r="M153" s="35" t="s">
        <v>54</v>
      </c>
      <c r="N153" s="52">
        <v>46065.0</v>
      </c>
      <c r="O153" s="46"/>
      <c r="P153" s="50" t="s">
        <v>1015</v>
      </c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85"/>
    </row>
    <row r="154" ht="75.0" hidden="1" customHeight="1">
      <c r="A154" s="76"/>
      <c r="B154" s="47" t="s">
        <v>49</v>
      </c>
      <c r="C154" s="50">
        <v>5006.0</v>
      </c>
      <c r="D154" s="40" t="s">
        <v>36</v>
      </c>
      <c r="E154" s="56">
        <v>46063.0</v>
      </c>
      <c r="F154" s="50" t="s">
        <v>1016</v>
      </c>
      <c r="G154" s="50" t="s">
        <v>51</v>
      </c>
      <c r="H154" s="50" t="s">
        <v>1017</v>
      </c>
      <c r="I154" s="50" t="s">
        <v>21</v>
      </c>
      <c r="J154" s="46"/>
      <c r="K154" s="50">
        <v>15.0</v>
      </c>
      <c r="L154" s="56">
        <f t="shared" si="16"/>
        <v>46078</v>
      </c>
      <c r="M154" s="35" t="s">
        <v>54</v>
      </c>
      <c r="N154" s="52">
        <v>46065.0</v>
      </c>
      <c r="O154" s="46"/>
      <c r="P154" s="50" t="s">
        <v>1018</v>
      </c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85"/>
    </row>
    <row r="155" ht="75.0" hidden="1" customHeight="1">
      <c r="A155" s="76"/>
      <c r="B155" s="47" t="s">
        <v>49</v>
      </c>
      <c r="C155" s="50">
        <v>5024.0</v>
      </c>
      <c r="D155" s="40" t="s">
        <v>36</v>
      </c>
      <c r="E155" s="56">
        <v>46063.0</v>
      </c>
      <c r="F155" s="50" t="s">
        <v>1019</v>
      </c>
      <c r="G155" s="50" t="s">
        <v>51</v>
      </c>
      <c r="H155" s="50" t="s">
        <v>1020</v>
      </c>
      <c r="I155" s="50" t="s">
        <v>21</v>
      </c>
      <c r="J155" s="50"/>
      <c r="K155" s="50">
        <v>15.0</v>
      </c>
      <c r="L155" s="56">
        <f t="shared" si="16"/>
        <v>46078</v>
      </c>
      <c r="M155" s="35" t="s">
        <v>54</v>
      </c>
      <c r="N155" s="52">
        <v>46065.0</v>
      </c>
      <c r="O155" s="46"/>
      <c r="P155" s="50" t="s">
        <v>1021</v>
      </c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85"/>
    </row>
    <row r="156" ht="75.0" hidden="1" customHeight="1">
      <c r="A156" s="76"/>
      <c r="B156" s="47" t="s">
        <v>49</v>
      </c>
      <c r="C156" s="50">
        <v>5026.0</v>
      </c>
      <c r="D156" s="40" t="s">
        <v>36</v>
      </c>
      <c r="E156" s="56">
        <v>46063.0</v>
      </c>
      <c r="F156" s="50" t="s">
        <v>1022</v>
      </c>
      <c r="G156" s="50" t="s">
        <v>51</v>
      </c>
      <c r="H156" s="50" t="s">
        <v>1023</v>
      </c>
      <c r="I156" s="50" t="s">
        <v>9</v>
      </c>
      <c r="J156" s="46"/>
      <c r="K156" s="50">
        <v>15.0</v>
      </c>
      <c r="L156" s="56">
        <f t="shared" si="16"/>
        <v>46078</v>
      </c>
      <c r="M156" s="35" t="s">
        <v>54</v>
      </c>
      <c r="N156" s="52">
        <v>46083.0</v>
      </c>
      <c r="O156" s="46"/>
      <c r="P156" s="50" t="s">
        <v>1024</v>
      </c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85"/>
    </row>
    <row r="157" ht="75.0" hidden="1" customHeight="1">
      <c r="A157" s="76"/>
      <c r="B157" s="47" t="s">
        <v>49</v>
      </c>
      <c r="C157" s="50">
        <v>4916.0</v>
      </c>
      <c r="D157" s="40" t="s">
        <v>36</v>
      </c>
      <c r="E157" s="56">
        <v>46063.0</v>
      </c>
      <c r="F157" s="50" t="s">
        <v>1025</v>
      </c>
      <c r="G157" s="50" t="s">
        <v>51</v>
      </c>
      <c r="H157" s="50" t="s">
        <v>985</v>
      </c>
      <c r="I157" s="50" t="s">
        <v>21</v>
      </c>
      <c r="J157" s="46"/>
      <c r="K157" s="50">
        <v>15.0</v>
      </c>
      <c r="L157" s="56">
        <f t="shared" si="16"/>
        <v>46078</v>
      </c>
      <c r="M157" s="35" t="s">
        <v>54</v>
      </c>
      <c r="N157" s="52">
        <v>46065.0</v>
      </c>
      <c r="O157" s="46"/>
      <c r="P157" s="50" t="s">
        <v>1026</v>
      </c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85"/>
    </row>
    <row r="158" ht="75.0" hidden="1" customHeight="1">
      <c r="A158" s="76"/>
      <c r="B158" s="47" t="s">
        <v>49</v>
      </c>
      <c r="C158" s="50">
        <v>4935.0</v>
      </c>
      <c r="D158" s="40" t="s">
        <v>36</v>
      </c>
      <c r="E158" s="56">
        <v>46063.0</v>
      </c>
      <c r="F158" s="50" t="s">
        <v>1027</v>
      </c>
      <c r="G158" s="50" t="s">
        <v>51</v>
      </c>
      <c r="H158" s="50" t="s">
        <v>1028</v>
      </c>
      <c r="I158" s="50" t="s">
        <v>24</v>
      </c>
      <c r="J158" s="46"/>
      <c r="K158" s="50">
        <v>15.0</v>
      </c>
      <c r="L158" s="56">
        <f t="shared" ref="L158:L159" si="19">$E160+$K158</f>
        <v>46078</v>
      </c>
      <c r="M158" s="34" t="str">
        <f t="shared" ref="M158:M159" si="20">IF(L158="","",IF(L158&lt;TODAY(),"VENCIDA",IF(L158=TODAY(),"VENCE HOY","A TIEMPO")))</f>
        <v>VENCIDA</v>
      </c>
      <c r="N158" s="46"/>
      <c r="O158" s="46"/>
      <c r="P158" s="46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85"/>
    </row>
    <row r="159" ht="75.0" hidden="1" customHeight="1">
      <c r="A159" s="76"/>
      <c r="B159" s="47" t="s">
        <v>49</v>
      </c>
      <c r="C159" s="50">
        <v>5031.0</v>
      </c>
      <c r="D159" s="40" t="s">
        <v>36</v>
      </c>
      <c r="E159" s="56">
        <v>46063.0</v>
      </c>
      <c r="F159" s="50" t="s">
        <v>740</v>
      </c>
      <c r="G159" s="50" t="s">
        <v>51</v>
      </c>
      <c r="H159" s="50" t="s">
        <v>1029</v>
      </c>
      <c r="I159" s="50" t="s">
        <v>27</v>
      </c>
      <c r="J159" s="46"/>
      <c r="K159" s="50">
        <v>15.0</v>
      </c>
      <c r="L159" s="56">
        <f t="shared" si="19"/>
        <v>46078</v>
      </c>
      <c r="M159" s="34" t="str">
        <f t="shared" si="20"/>
        <v>VENCIDA</v>
      </c>
      <c r="N159" s="46"/>
      <c r="O159" s="46"/>
      <c r="P159" s="46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85"/>
    </row>
    <row r="160" ht="75.0" hidden="1" customHeight="1">
      <c r="A160" s="76"/>
      <c r="B160" s="47" t="s">
        <v>49</v>
      </c>
      <c r="C160" s="50">
        <v>5103.0</v>
      </c>
      <c r="D160" s="40" t="s">
        <v>36</v>
      </c>
      <c r="E160" s="56">
        <v>46063.0</v>
      </c>
      <c r="F160" s="50" t="s">
        <v>1030</v>
      </c>
      <c r="G160" s="50" t="s">
        <v>51</v>
      </c>
      <c r="H160" s="50" t="s">
        <v>147</v>
      </c>
      <c r="I160" s="50" t="s">
        <v>21</v>
      </c>
      <c r="J160" s="46"/>
      <c r="K160" s="50">
        <v>15.0</v>
      </c>
      <c r="L160" s="56">
        <f t="shared" ref="L160:L182" si="21">$E161+$K160</f>
        <v>46078</v>
      </c>
      <c r="M160" s="35" t="s">
        <v>54</v>
      </c>
      <c r="N160" s="52">
        <v>46065.0</v>
      </c>
      <c r="O160" s="46"/>
      <c r="P160" s="50" t="s">
        <v>1031</v>
      </c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85"/>
    </row>
    <row r="161" ht="75.0" hidden="1" customHeight="1">
      <c r="A161" s="76"/>
      <c r="B161" s="47" t="s">
        <v>49</v>
      </c>
      <c r="C161" s="50">
        <v>5354.0</v>
      </c>
      <c r="D161" s="40" t="s">
        <v>67</v>
      </c>
      <c r="E161" s="56">
        <v>46063.0</v>
      </c>
      <c r="F161" s="50" t="s">
        <v>922</v>
      </c>
      <c r="G161" s="50" t="s">
        <v>51</v>
      </c>
      <c r="H161" s="50" t="s">
        <v>1032</v>
      </c>
      <c r="I161" s="50" t="s">
        <v>27</v>
      </c>
      <c r="J161" s="50"/>
      <c r="K161" s="50">
        <v>15.0</v>
      </c>
      <c r="L161" s="56">
        <f t="shared" si="21"/>
        <v>46078</v>
      </c>
      <c r="M161" s="34" t="str">
        <f>IF(L161="","",IF(L161&lt;TODAY(),"VENCIDA",IF(L161=TODAY(),"VENCE HOY","A TIEMPO")))</f>
        <v>VENCIDA</v>
      </c>
      <c r="N161" s="46"/>
      <c r="O161" s="46"/>
      <c r="P161" s="46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85"/>
    </row>
    <row r="162" ht="75.0" hidden="1" customHeight="1">
      <c r="A162" s="76"/>
      <c r="B162" s="47" t="s">
        <v>49</v>
      </c>
      <c r="C162" s="50">
        <v>5603.0</v>
      </c>
      <c r="D162" s="40" t="s">
        <v>67</v>
      </c>
      <c r="E162" s="56">
        <v>46063.0</v>
      </c>
      <c r="F162" s="50" t="s">
        <v>922</v>
      </c>
      <c r="G162" s="50" t="s">
        <v>51</v>
      </c>
      <c r="H162" s="50" t="s">
        <v>1033</v>
      </c>
      <c r="I162" s="50"/>
      <c r="J162" s="50" t="s">
        <v>1034</v>
      </c>
      <c r="K162" s="50">
        <v>15.0</v>
      </c>
      <c r="L162" s="56">
        <f t="shared" si="21"/>
        <v>46078</v>
      </c>
      <c r="M162" s="35" t="s">
        <v>54</v>
      </c>
      <c r="N162" s="52">
        <v>46086.0</v>
      </c>
      <c r="O162" s="46"/>
      <c r="P162" s="50" t="s">
        <v>1035</v>
      </c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85"/>
    </row>
    <row r="163" ht="75.0" hidden="1" customHeight="1">
      <c r="A163" s="76"/>
      <c r="B163" s="47" t="s">
        <v>49</v>
      </c>
      <c r="C163" s="50">
        <v>7647.0</v>
      </c>
      <c r="D163" s="40" t="s">
        <v>67</v>
      </c>
      <c r="E163" s="56">
        <v>46063.0</v>
      </c>
      <c r="F163" s="50" t="s">
        <v>1036</v>
      </c>
      <c r="G163" s="50" t="s">
        <v>51</v>
      </c>
      <c r="H163" s="50" t="s">
        <v>1037</v>
      </c>
      <c r="I163" s="50" t="s">
        <v>14</v>
      </c>
      <c r="J163" s="50"/>
      <c r="K163" s="50">
        <v>15.0</v>
      </c>
      <c r="L163" s="56">
        <f t="shared" si="21"/>
        <v>46078</v>
      </c>
      <c r="M163" s="34" t="str">
        <f t="shared" ref="M163:M164" si="22">IF(L163="","",IF(L163&lt;TODAY(),"VENCIDA",IF(L163=TODAY(),"VENCE HOY","A TIEMPO")))</f>
        <v>VENCIDA</v>
      </c>
      <c r="N163" s="51"/>
      <c r="O163" s="50"/>
      <c r="P163" s="50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85"/>
    </row>
    <row r="164" ht="75.0" hidden="1" customHeight="1">
      <c r="A164" s="76"/>
      <c r="B164" s="47" t="s">
        <v>49</v>
      </c>
      <c r="C164" s="50">
        <v>5647.0</v>
      </c>
      <c r="D164" s="40" t="s">
        <v>67</v>
      </c>
      <c r="E164" s="56">
        <v>46063.0</v>
      </c>
      <c r="F164" s="50" t="s">
        <v>1038</v>
      </c>
      <c r="G164" s="50" t="s">
        <v>51</v>
      </c>
      <c r="H164" s="50" t="s">
        <v>1039</v>
      </c>
      <c r="I164" s="50"/>
      <c r="J164" s="50" t="s">
        <v>1034</v>
      </c>
      <c r="K164" s="50">
        <v>15.0</v>
      </c>
      <c r="L164" s="56">
        <f t="shared" si="21"/>
        <v>46079</v>
      </c>
      <c r="M164" s="34" t="str">
        <f t="shared" si="22"/>
        <v>VENCIDA</v>
      </c>
      <c r="N164" s="46"/>
      <c r="O164" s="46"/>
      <c r="P164" s="46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85"/>
    </row>
    <row r="165" ht="75.0" hidden="1" customHeight="1">
      <c r="A165" s="76"/>
      <c r="B165" s="47" t="s">
        <v>49</v>
      </c>
      <c r="C165" s="50">
        <v>5743.0</v>
      </c>
      <c r="D165" s="40" t="s">
        <v>67</v>
      </c>
      <c r="E165" s="56">
        <v>46064.0</v>
      </c>
      <c r="F165" s="50" t="s">
        <v>1040</v>
      </c>
      <c r="G165" s="50" t="s">
        <v>51</v>
      </c>
      <c r="H165" s="50" t="s">
        <v>1041</v>
      </c>
      <c r="I165" s="50" t="s">
        <v>29</v>
      </c>
      <c r="J165" s="50" t="s">
        <v>435</v>
      </c>
      <c r="K165" s="50">
        <v>15.0</v>
      </c>
      <c r="L165" s="56">
        <f t="shared" si="21"/>
        <v>46079</v>
      </c>
      <c r="M165" s="35" t="s">
        <v>54</v>
      </c>
      <c r="N165" s="52">
        <v>46076.0</v>
      </c>
      <c r="O165" s="50"/>
      <c r="P165" s="50" t="s">
        <v>1042</v>
      </c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85"/>
    </row>
    <row r="166" ht="75.0" hidden="1" customHeight="1">
      <c r="A166" s="76"/>
      <c r="B166" s="47" t="s">
        <v>49</v>
      </c>
      <c r="C166" s="50">
        <v>5383.0</v>
      </c>
      <c r="D166" s="40" t="s">
        <v>36</v>
      </c>
      <c r="E166" s="56">
        <v>46064.0</v>
      </c>
      <c r="F166" s="50" t="s">
        <v>1043</v>
      </c>
      <c r="G166" s="50" t="s">
        <v>51</v>
      </c>
      <c r="H166" s="50" t="s">
        <v>1044</v>
      </c>
      <c r="I166" s="50"/>
      <c r="J166" s="50" t="s">
        <v>1045</v>
      </c>
      <c r="K166" s="50">
        <v>15.0</v>
      </c>
      <c r="L166" s="56">
        <f t="shared" si="21"/>
        <v>46079</v>
      </c>
      <c r="M166" s="34" t="str">
        <f>IF(L166="","",IF(L166&lt;TODAY(),"VENCIDA",IF(L166=TODAY(),"VENCE HOY","A TIEMPO")))</f>
        <v>VENCIDA</v>
      </c>
      <c r="N166" s="52"/>
      <c r="O166" s="50"/>
      <c r="P166" s="50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85"/>
    </row>
    <row r="167" ht="75.0" hidden="1" customHeight="1">
      <c r="A167" s="76"/>
      <c r="B167" s="47" t="s">
        <v>49</v>
      </c>
      <c r="C167" s="50">
        <v>5397.0</v>
      </c>
      <c r="D167" s="40" t="s">
        <v>36</v>
      </c>
      <c r="E167" s="56">
        <v>46064.0</v>
      </c>
      <c r="F167" s="50" t="s">
        <v>1046</v>
      </c>
      <c r="G167" s="50" t="s">
        <v>51</v>
      </c>
      <c r="H167" s="50" t="s">
        <v>1047</v>
      </c>
      <c r="I167" s="50" t="s">
        <v>22</v>
      </c>
      <c r="J167" s="50"/>
      <c r="K167" s="50">
        <v>15.0</v>
      </c>
      <c r="L167" s="56">
        <f t="shared" si="21"/>
        <v>46079</v>
      </c>
      <c r="M167" s="35" t="s">
        <v>54</v>
      </c>
      <c r="N167" s="52">
        <v>46071.0</v>
      </c>
      <c r="O167" s="46"/>
      <c r="P167" s="50" t="s">
        <v>1048</v>
      </c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85"/>
    </row>
    <row r="168" ht="75.0" hidden="1" customHeight="1">
      <c r="A168" s="76"/>
      <c r="B168" s="47" t="s">
        <v>49</v>
      </c>
      <c r="C168" s="50">
        <v>5402.0</v>
      </c>
      <c r="D168" s="40" t="s">
        <v>36</v>
      </c>
      <c r="E168" s="56">
        <v>46064.0</v>
      </c>
      <c r="F168" s="50" t="s">
        <v>1049</v>
      </c>
      <c r="G168" s="50" t="s">
        <v>51</v>
      </c>
      <c r="H168" s="50" t="s">
        <v>1050</v>
      </c>
      <c r="I168" s="50" t="s">
        <v>24</v>
      </c>
      <c r="J168" s="50"/>
      <c r="K168" s="50">
        <v>15.0</v>
      </c>
      <c r="L168" s="56">
        <f t="shared" si="21"/>
        <v>46079</v>
      </c>
      <c r="M168" s="34" t="str">
        <f t="shared" ref="M168:M170" si="23">IF(L168="","",IF(L168&lt;TODAY(),"VENCIDA",IF(L168=TODAY(),"VENCE HOY","A TIEMPO")))</f>
        <v>VENCIDA</v>
      </c>
      <c r="N168" s="46"/>
      <c r="O168" s="46"/>
      <c r="P168" s="46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85"/>
    </row>
    <row r="169" ht="75.0" hidden="1" customHeight="1">
      <c r="A169" s="76"/>
      <c r="B169" s="47" t="s">
        <v>49</v>
      </c>
      <c r="C169" s="50">
        <v>5404.0</v>
      </c>
      <c r="D169" s="40" t="s">
        <v>36</v>
      </c>
      <c r="E169" s="56">
        <v>46064.0</v>
      </c>
      <c r="F169" s="50" t="s">
        <v>1051</v>
      </c>
      <c r="G169" s="50" t="s">
        <v>51</v>
      </c>
      <c r="H169" s="50" t="s">
        <v>1052</v>
      </c>
      <c r="I169" s="50" t="s">
        <v>9</v>
      </c>
      <c r="J169" s="50"/>
      <c r="K169" s="50">
        <v>15.0</v>
      </c>
      <c r="L169" s="56">
        <f t="shared" si="21"/>
        <v>46079</v>
      </c>
      <c r="M169" s="34" t="str">
        <f t="shared" si="23"/>
        <v>VENCIDA</v>
      </c>
      <c r="N169" s="46"/>
      <c r="O169" s="46"/>
      <c r="P169" s="46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85"/>
    </row>
    <row r="170" ht="75.0" hidden="1" customHeight="1">
      <c r="A170" s="76"/>
      <c r="B170" s="47" t="s">
        <v>49</v>
      </c>
      <c r="C170" s="50">
        <v>5407.0</v>
      </c>
      <c r="D170" s="40" t="s">
        <v>36</v>
      </c>
      <c r="E170" s="56">
        <v>46064.0</v>
      </c>
      <c r="F170" s="50" t="s">
        <v>819</v>
      </c>
      <c r="G170" s="50" t="s">
        <v>51</v>
      </c>
      <c r="H170" s="50" t="s">
        <v>1053</v>
      </c>
      <c r="I170" s="50" t="s">
        <v>19</v>
      </c>
      <c r="J170" s="50"/>
      <c r="K170" s="50">
        <v>15.0</v>
      </c>
      <c r="L170" s="56">
        <f t="shared" si="21"/>
        <v>46079</v>
      </c>
      <c r="M170" s="34" t="str">
        <f t="shared" si="23"/>
        <v>VENCIDA</v>
      </c>
      <c r="N170" s="46"/>
      <c r="O170" s="46"/>
      <c r="P170" s="46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85"/>
    </row>
    <row r="171" ht="75.0" hidden="1" customHeight="1">
      <c r="A171" s="76"/>
      <c r="B171" s="47" t="s">
        <v>49</v>
      </c>
      <c r="C171" s="50">
        <v>5408.0</v>
      </c>
      <c r="D171" s="40" t="s">
        <v>36</v>
      </c>
      <c r="E171" s="56">
        <v>46064.0</v>
      </c>
      <c r="F171" s="50" t="s">
        <v>1054</v>
      </c>
      <c r="G171" s="50" t="s">
        <v>51</v>
      </c>
      <c r="H171" s="50" t="s">
        <v>1055</v>
      </c>
      <c r="I171" s="50" t="s">
        <v>14</v>
      </c>
      <c r="J171" s="50"/>
      <c r="K171" s="50">
        <v>15.0</v>
      </c>
      <c r="L171" s="56">
        <f t="shared" si="21"/>
        <v>46079</v>
      </c>
      <c r="M171" s="35" t="s">
        <v>54</v>
      </c>
      <c r="N171" s="52">
        <v>46083.0</v>
      </c>
      <c r="O171" s="46"/>
      <c r="P171" s="50" t="s">
        <v>1056</v>
      </c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85"/>
    </row>
    <row r="172" ht="75.0" hidden="1" customHeight="1">
      <c r="A172" s="76"/>
      <c r="B172" s="47" t="s">
        <v>49</v>
      </c>
      <c r="C172" s="50">
        <v>5189.0</v>
      </c>
      <c r="D172" s="40" t="s">
        <v>36</v>
      </c>
      <c r="E172" s="56">
        <v>46064.0</v>
      </c>
      <c r="F172" s="50" t="s">
        <v>1057</v>
      </c>
      <c r="G172" s="50" t="s">
        <v>51</v>
      </c>
      <c r="H172" s="50" t="s">
        <v>1058</v>
      </c>
      <c r="I172" s="50" t="s">
        <v>15</v>
      </c>
      <c r="J172" s="50"/>
      <c r="K172" s="50">
        <v>15.0</v>
      </c>
      <c r="L172" s="56">
        <f t="shared" si="21"/>
        <v>46079</v>
      </c>
      <c r="M172" s="35" t="s">
        <v>54</v>
      </c>
      <c r="N172" s="52">
        <v>46071.0</v>
      </c>
      <c r="O172" s="46"/>
      <c r="P172" s="50" t="s">
        <v>1059</v>
      </c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85"/>
    </row>
    <row r="173" ht="75.0" hidden="1" customHeight="1">
      <c r="A173" s="76"/>
      <c r="B173" s="47" t="s">
        <v>49</v>
      </c>
      <c r="C173" s="50">
        <v>5210.0</v>
      </c>
      <c r="D173" s="40" t="s">
        <v>36</v>
      </c>
      <c r="E173" s="56">
        <v>46064.0</v>
      </c>
      <c r="F173" s="50" t="s">
        <v>1060</v>
      </c>
      <c r="G173" s="50" t="s">
        <v>51</v>
      </c>
      <c r="H173" s="50" t="s">
        <v>1061</v>
      </c>
      <c r="I173" s="50" t="s">
        <v>9</v>
      </c>
      <c r="J173" s="50"/>
      <c r="K173" s="50">
        <v>15.0</v>
      </c>
      <c r="L173" s="56">
        <f t="shared" si="21"/>
        <v>46079</v>
      </c>
      <c r="M173" s="35" t="s">
        <v>54</v>
      </c>
      <c r="N173" s="52">
        <v>46083.0</v>
      </c>
      <c r="O173" s="46"/>
      <c r="P173" s="50" t="s">
        <v>1062</v>
      </c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85"/>
    </row>
    <row r="174" ht="75.0" hidden="1" customHeight="1">
      <c r="A174" s="76"/>
      <c r="B174" s="47" t="s">
        <v>49</v>
      </c>
      <c r="C174" s="50">
        <v>5223.0</v>
      </c>
      <c r="D174" s="40" t="s">
        <v>36</v>
      </c>
      <c r="E174" s="56">
        <v>46064.0</v>
      </c>
      <c r="F174" s="50" t="s">
        <v>1063</v>
      </c>
      <c r="G174" s="50" t="s">
        <v>51</v>
      </c>
      <c r="H174" s="50" t="s">
        <v>594</v>
      </c>
      <c r="I174" s="50" t="s">
        <v>21</v>
      </c>
      <c r="J174" s="50"/>
      <c r="K174" s="50">
        <v>15.0</v>
      </c>
      <c r="L174" s="56">
        <f t="shared" si="21"/>
        <v>46079</v>
      </c>
      <c r="M174" s="35" t="s">
        <v>54</v>
      </c>
      <c r="N174" s="52">
        <v>46070.0</v>
      </c>
      <c r="O174" s="46"/>
      <c r="P174" s="50" t="s">
        <v>1064</v>
      </c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85"/>
    </row>
    <row r="175" ht="75.0" hidden="1" customHeight="1">
      <c r="A175" s="76"/>
      <c r="B175" s="47" t="s">
        <v>49</v>
      </c>
      <c r="C175" s="50">
        <v>5270.0</v>
      </c>
      <c r="D175" s="40" t="s">
        <v>36</v>
      </c>
      <c r="E175" s="56">
        <v>46064.0</v>
      </c>
      <c r="F175" s="50" t="s">
        <v>1065</v>
      </c>
      <c r="G175" s="50" t="s">
        <v>51</v>
      </c>
      <c r="H175" s="50" t="s">
        <v>1066</v>
      </c>
      <c r="I175" s="50" t="s">
        <v>16</v>
      </c>
      <c r="J175" s="50"/>
      <c r="K175" s="50">
        <v>15.0</v>
      </c>
      <c r="L175" s="56">
        <f t="shared" si="21"/>
        <v>46079</v>
      </c>
      <c r="M175" s="35" t="s">
        <v>54</v>
      </c>
      <c r="N175" s="52">
        <v>46078.0</v>
      </c>
      <c r="O175" s="46"/>
      <c r="P175" s="50" t="s">
        <v>1067</v>
      </c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85"/>
    </row>
    <row r="176" ht="75.0" hidden="1" customHeight="1">
      <c r="A176" s="76"/>
      <c r="B176" s="47" t="s">
        <v>49</v>
      </c>
      <c r="C176" s="50">
        <v>5308.0</v>
      </c>
      <c r="D176" s="40" t="s">
        <v>36</v>
      </c>
      <c r="E176" s="56">
        <v>46064.0</v>
      </c>
      <c r="F176" s="50" t="s">
        <v>1068</v>
      </c>
      <c r="G176" s="50" t="s">
        <v>51</v>
      </c>
      <c r="H176" s="50" t="s">
        <v>1069</v>
      </c>
      <c r="I176" s="50" t="s">
        <v>21</v>
      </c>
      <c r="J176" s="50"/>
      <c r="K176" s="50">
        <v>15.0</v>
      </c>
      <c r="L176" s="56">
        <f t="shared" si="21"/>
        <v>46079</v>
      </c>
      <c r="M176" s="35" t="s">
        <v>54</v>
      </c>
      <c r="N176" s="52">
        <v>46070.0</v>
      </c>
      <c r="O176" s="46"/>
      <c r="P176" s="50" t="s">
        <v>1070</v>
      </c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85"/>
    </row>
    <row r="177" ht="75.0" hidden="1" customHeight="1">
      <c r="A177" s="76"/>
      <c r="B177" s="47" t="s">
        <v>49</v>
      </c>
      <c r="C177" s="50">
        <v>5309.0</v>
      </c>
      <c r="D177" s="40" t="s">
        <v>36</v>
      </c>
      <c r="E177" s="56">
        <v>46064.0</v>
      </c>
      <c r="F177" s="50" t="s">
        <v>1068</v>
      </c>
      <c r="G177" s="50" t="s">
        <v>51</v>
      </c>
      <c r="H177" s="50" t="s">
        <v>1071</v>
      </c>
      <c r="I177" s="50" t="s">
        <v>21</v>
      </c>
      <c r="J177" s="50"/>
      <c r="K177" s="50">
        <v>15.0</v>
      </c>
      <c r="L177" s="56">
        <f t="shared" si="21"/>
        <v>46079</v>
      </c>
      <c r="M177" s="35" t="s">
        <v>54</v>
      </c>
      <c r="N177" s="52">
        <v>46070.0</v>
      </c>
      <c r="O177" s="46"/>
      <c r="P177" s="50" t="s">
        <v>1072</v>
      </c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85"/>
    </row>
    <row r="178" ht="75.0" hidden="1" customHeight="1">
      <c r="A178" s="76"/>
      <c r="B178" s="47" t="s">
        <v>49</v>
      </c>
      <c r="C178" s="50">
        <v>5315.0</v>
      </c>
      <c r="D178" s="40" t="s">
        <v>36</v>
      </c>
      <c r="E178" s="56">
        <v>46064.0</v>
      </c>
      <c r="F178" s="50" t="s">
        <v>1073</v>
      </c>
      <c r="G178" s="50" t="s">
        <v>51</v>
      </c>
      <c r="H178" s="50" t="s">
        <v>1074</v>
      </c>
      <c r="I178" s="50" t="s">
        <v>21</v>
      </c>
      <c r="J178" s="50"/>
      <c r="K178" s="50">
        <v>15.0</v>
      </c>
      <c r="L178" s="56">
        <f t="shared" si="21"/>
        <v>46079</v>
      </c>
      <c r="M178" s="35" t="s">
        <v>54</v>
      </c>
      <c r="N178" s="52">
        <v>46070.0</v>
      </c>
      <c r="O178" s="46"/>
      <c r="P178" s="50" t="s">
        <v>1075</v>
      </c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85"/>
    </row>
    <row r="179" ht="75.0" hidden="1" customHeight="1">
      <c r="A179" s="76"/>
      <c r="B179" s="47" t="s">
        <v>49</v>
      </c>
      <c r="C179" s="50">
        <v>5325.0</v>
      </c>
      <c r="D179" s="40" t="s">
        <v>36</v>
      </c>
      <c r="E179" s="56">
        <v>46064.0</v>
      </c>
      <c r="F179" s="50" t="s">
        <v>1076</v>
      </c>
      <c r="G179" s="50" t="s">
        <v>51</v>
      </c>
      <c r="H179" s="50" t="s">
        <v>1077</v>
      </c>
      <c r="I179" s="50" t="s">
        <v>14</v>
      </c>
      <c r="J179" s="50"/>
      <c r="K179" s="50">
        <v>15.0</v>
      </c>
      <c r="L179" s="56">
        <f t="shared" si="21"/>
        <v>46079</v>
      </c>
      <c r="M179" s="34" t="str">
        <f>IF(L179="","",IF(L179&lt;TODAY(),"VENCIDA",IF(L179=TODAY(),"VENCE HOY","A TIEMPO")))</f>
        <v>VENCIDA</v>
      </c>
      <c r="N179" s="46"/>
      <c r="O179" s="46"/>
      <c r="P179" s="46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85"/>
    </row>
    <row r="180" ht="75.0" hidden="1" customHeight="1">
      <c r="A180" s="76"/>
      <c r="B180" s="47" t="s">
        <v>49</v>
      </c>
      <c r="C180" s="50">
        <v>5329.0</v>
      </c>
      <c r="D180" s="40" t="s">
        <v>36</v>
      </c>
      <c r="E180" s="56">
        <v>46064.0</v>
      </c>
      <c r="F180" s="50" t="s">
        <v>1078</v>
      </c>
      <c r="G180" s="50" t="s">
        <v>51</v>
      </c>
      <c r="H180" s="50" t="s">
        <v>1079</v>
      </c>
      <c r="I180" s="50" t="s">
        <v>16</v>
      </c>
      <c r="J180" s="50"/>
      <c r="K180" s="50">
        <v>15.0</v>
      </c>
      <c r="L180" s="56">
        <f t="shared" si="21"/>
        <v>46079</v>
      </c>
      <c r="M180" s="35" t="s">
        <v>54</v>
      </c>
      <c r="N180" s="52">
        <v>46066.0</v>
      </c>
      <c r="O180" s="46"/>
      <c r="P180" s="50" t="s">
        <v>1080</v>
      </c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85"/>
    </row>
    <row r="181" ht="75.0" hidden="1" customHeight="1">
      <c r="A181" s="76"/>
      <c r="B181" s="47" t="s">
        <v>49</v>
      </c>
      <c r="C181" s="50">
        <v>5332.0</v>
      </c>
      <c r="D181" s="40" t="s">
        <v>36</v>
      </c>
      <c r="E181" s="56">
        <v>46064.0</v>
      </c>
      <c r="F181" s="50" t="s">
        <v>1081</v>
      </c>
      <c r="G181" s="50" t="s">
        <v>51</v>
      </c>
      <c r="H181" s="50" t="s">
        <v>1082</v>
      </c>
      <c r="I181" s="50" t="s">
        <v>21</v>
      </c>
      <c r="J181" s="50"/>
      <c r="K181" s="50">
        <v>15.0</v>
      </c>
      <c r="L181" s="56">
        <f t="shared" si="21"/>
        <v>46079</v>
      </c>
      <c r="M181" s="35" t="s">
        <v>54</v>
      </c>
      <c r="N181" s="52">
        <v>46070.0</v>
      </c>
      <c r="O181" s="46"/>
      <c r="P181" s="50" t="s">
        <v>1083</v>
      </c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85"/>
    </row>
    <row r="182" ht="75.0" hidden="1" customHeight="1">
      <c r="A182" s="76"/>
      <c r="B182" s="47" t="s">
        <v>49</v>
      </c>
      <c r="C182" s="50">
        <v>5349.0</v>
      </c>
      <c r="D182" s="40" t="s">
        <v>36</v>
      </c>
      <c r="E182" s="56">
        <v>46064.0</v>
      </c>
      <c r="F182" s="50" t="s">
        <v>1084</v>
      </c>
      <c r="G182" s="50" t="s">
        <v>51</v>
      </c>
      <c r="H182" s="50" t="s">
        <v>1085</v>
      </c>
      <c r="I182" s="50" t="s">
        <v>21</v>
      </c>
      <c r="J182" s="50"/>
      <c r="K182" s="50">
        <v>15.0</v>
      </c>
      <c r="L182" s="56">
        <f t="shared" si="21"/>
        <v>46079</v>
      </c>
      <c r="M182" s="35" t="s">
        <v>54</v>
      </c>
      <c r="N182" s="52">
        <v>46070.0</v>
      </c>
      <c r="O182" s="46"/>
      <c r="P182" s="50" t="s">
        <v>1086</v>
      </c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85"/>
    </row>
    <row r="183" ht="75.0" hidden="1" customHeight="1">
      <c r="A183" s="87"/>
      <c r="B183" s="47" t="s">
        <v>49</v>
      </c>
      <c r="C183" s="40">
        <v>5364.0</v>
      </c>
      <c r="D183" s="40" t="s">
        <v>36</v>
      </c>
      <c r="E183" s="56">
        <v>46064.0</v>
      </c>
      <c r="F183" s="50" t="s">
        <v>1087</v>
      </c>
      <c r="G183" s="50" t="s">
        <v>51</v>
      </c>
      <c r="H183" s="50" t="s">
        <v>64</v>
      </c>
      <c r="I183" s="50" t="s">
        <v>16</v>
      </c>
      <c r="J183" s="50"/>
      <c r="K183" s="50">
        <v>15.0</v>
      </c>
      <c r="L183" s="56">
        <f t="shared" ref="L183:L184" si="24">$E185+$K183</f>
        <v>46079</v>
      </c>
      <c r="M183" s="35" t="s">
        <v>54</v>
      </c>
      <c r="N183" s="88">
        <v>46078.0</v>
      </c>
      <c r="O183" s="46"/>
      <c r="P183" s="50" t="s">
        <v>1088</v>
      </c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85"/>
    </row>
    <row r="184" ht="75.0" hidden="1" customHeight="1">
      <c r="A184" s="87"/>
      <c r="B184" s="47" t="s">
        <v>49</v>
      </c>
      <c r="C184" s="40">
        <v>5314.0</v>
      </c>
      <c r="D184" s="40" t="s">
        <v>36</v>
      </c>
      <c r="E184" s="56">
        <v>46064.0</v>
      </c>
      <c r="F184" s="50" t="s">
        <v>1089</v>
      </c>
      <c r="G184" s="50" t="s">
        <v>51</v>
      </c>
      <c r="H184" s="50" t="s">
        <v>1090</v>
      </c>
      <c r="I184" s="50" t="s">
        <v>6</v>
      </c>
      <c r="J184" s="50" t="s">
        <v>1091</v>
      </c>
      <c r="K184" s="50">
        <v>15.0</v>
      </c>
      <c r="L184" s="56">
        <f t="shared" si="24"/>
        <v>46079</v>
      </c>
      <c r="M184" s="34" t="str">
        <f t="shared" ref="M184:M185" si="25">IF(L184="","",IF(L184&lt;TODAY(),"VENCIDA",IF(L184=TODAY(),"VENCE HOY","A TIEMPO")))</f>
        <v>VENCIDA</v>
      </c>
      <c r="N184" s="51"/>
      <c r="O184" s="46"/>
      <c r="P184" s="50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85"/>
    </row>
    <row r="185" ht="75.0" hidden="1" customHeight="1">
      <c r="A185" s="87"/>
      <c r="B185" s="47" t="s">
        <v>49</v>
      </c>
      <c r="C185" s="40">
        <v>5801.0</v>
      </c>
      <c r="D185" s="40" t="s">
        <v>67</v>
      </c>
      <c r="E185" s="56">
        <v>46064.0</v>
      </c>
      <c r="F185" s="50" t="s">
        <v>1092</v>
      </c>
      <c r="G185" s="50" t="s">
        <v>51</v>
      </c>
      <c r="H185" s="50" t="s">
        <v>1093</v>
      </c>
      <c r="I185" s="50" t="s">
        <v>19</v>
      </c>
      <c r="J185" s="50"/>
      <c r="K185" s="50">
        <v>15.0</v>
      </c>
      <c r="L185" s="56">
        <f>$E188+$K185</f>
        <v>46080</v>
      </c>
      <c r="M185" s="34" t="str">
        <f t="shared" si="25"/>
        <v>VENCIDA</v>
      </c>
      <c r="N185" s="46"/>
      <c r="O185" s="46"/>
      <c r="P185" s="46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85"/>
    </row>
    <row r="186" ht="75.0" hidden="1" customHeight="1">
      <c r="A186" s="89"/>
      <c r="B186" s="47" t="s">
        <v>49</v>
      </c>
      <c r="C186" s="90">
        <v>5795.0</v>
      </c>
      <c r="D186" s="91" t="s">
        <v>67</v>
      </c>
      <c r="E186" s="56">
        <v>46064.0</v>
      </c>
      <c r="F186" s="90" t="s">
        <v>1094</v>
      </c>
      <c r="G186" s="90" t="s">
        <v>51</v>
      </c>
      <c r="H186" s="90" t="s">
        <v>1095</v>
      </c>
      <c r="I186" s="92"/>
      <c r="J186" s="90" t="s">
        <v>1096</v>
      </c>
      <c r="K186" s="93">
        <v>12.0</v>
      </c>
      <c r="L186" s="94">
        <f>$E188+$K186</f>
        <v>46077</v>
      </c>
      <c r="M186" s="95" t="s">
        <v>54</v>
      </c>
      <c r="N186" s="88">
        <v>46077.0</v>
      </c>
      <c r="O186" s="96"/>
      <c r="P186" s="97" t="s">
        <v>1097</v>
      </c>
      <c r="Q186" s="98"/>
      <c r="R186" s="98"/>
      <c r="S186" s="98"/>
      <c r="T186" s="98"/>
      <c r="U186" s="98"/>
      <c r="V186" s="98"/>
      <c r="W186" s="98"/>
      <c r="X186" s="98"/>
      <c r="Y186" s="98"/>
      <c r="Z186" s="98"/>
      <c r="AA186" s="99"/>
    </row>
    <row r="187" ht="75.0" hidden="1" customHeight="1">
      <c r="A187" s="100"/>
      <c r="B187" s="47" t="s">
        <v>49</v>
      </c>
      <c r="C187" s="93">
        <v>5213.0</v>
      </c>
      <c r="D187" s="57" t="s">
        <v>36</v>
      </c>
      <c r="E187" s="56">
        <v>46064.0</v>
      </c>
      <c r="F187" s="93" t="s">
        <v>1098</v>
      </c>
      <c r="G187" s="93" t="s">
        <v>51</v>
      </c>
      <c r="H187" s="93" t="s">
        <v>105</v>
      </c>
      <c r="I187" s="97" t="s">
        <v>24</v>
      </c>
      <c r="J187" s="90"/>
      <c r="K187" s="90"/>
      <c r="L187" s="94"/>
      <c r="M187" s="101"/>
      <c r="N187" s="96"/>
      <c r="O187" s="96"/>
      <c r="P187" s="96"/>
      <c r="Q187" s="98"/>
      <c r="R187" s="98"/>
      <c r="S187" s="98"/>
      <c r="T187" s="98"/>
      <c r="U187" s="98"/>
      <c r="V187" s="98"/>
      <c r="W187" s="98"/>
      <c r="X187" s="98"/>
      <c r="Y187" s="98"/>
      <c r="Z187" s="98"/>
      <c r="AA187" s="99"/>
    </row>
    <row r="188" ht="75.0" hidden="1" customHeight="1">
      <c r="A188" s="87"/>
      <c r="B188" s="47" t="s">
        <v>49</v>
      </c>
      <c r="C188" s="40">
        <v>5463.0</v>
      </c>
      <c r="D188" s="40" t="s">
        <v>36</v>
      </c>
      <c r="E188" s="56">
        <v>46065.0</v>
      </c>
      <c r="F188" s="50" t="s">
        <v>1043</v>
      </c>
      <c r="G188" s="50" t="s">
        <v>51</v>
      </c>
      <c r="H188" s="50" t="s">
        <v>1099</v>
      </c>
      <c r="I188" s="50" t="s">
        <v>26</v>
      </c>
      <c r="J188" s="50"/>
      <c r="K188" s="50">
        <v>15.0</v>
      </c>
      <c r="L188" s="56">
        <f t="shared" ref="L188:L201" si="26">$E189+$K188</f>
        <v>46080</v>
      </c>
      <c r="M188" s="34" t="str">
        <f>IF(L188="","",IF(L188&lt;TODAY(),"VENCIDA",IF(L188=TODAY(),"VENCE HOY","A TIEMPO")))</f>
        <v>VENCIDA</v>
      </c>
      <c r="N188" s="46"/>
      <c r="O188" s="46"/>
      <c r="P188" s="46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85"/>
    </row>
    <row r="189" ht="75.0" hidden="1" customHeight="1">
      <c r="A189" s="76"/>
      <c r="B189" s="47" t="s">
        <v>49</v>
      </c>
      <c r="C189" s="50">
        <v>5442.0</v>
      </c>
      <c r="D189" s="40" t="s">
        <v>36</v>
      </c>
      <c r="E189" s="56">
        <v>46065.0</v>
      </c>
      <c r="F189" s="50" t="s">
        <v>1100</v>
      </c>
      <c r="G189" s="50" t="s">
        <v>51</v>
      </c>
      <c r="H189" s="50" t="s">
        <v>1101</v>
      </c>
      <c r="I189" s="50" t="s">
        <v>16</v>
      </c>
      <c r="J189" s="50"/>
      <c r="K189" s="50">
        <v>15.0</v>
      </c>
      <c r="L189" s="56">
        <f t="shared" si="26"/>
        <v>46080</v>
      </c>
      <c r="M189" s="35" t="s">
        <v>54</v>
      </c>
      <c r="N189" s="52">
        <v>46078.0</v>
      </c>
      <c r="O189" s="46"/>
      <c r="P189" s="50" t="s">
        <v>1102</v>
      </c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85"/>
    </row>
    <row r="190" ht="75.0" hidden="1" customHeight="1">
      <c r="A190" s="76"/>
      <c r="B190" s="47" t="s">
        <v>49</v>
      </c>
      <c r="C190" s="50">
        <v>5919.0</v>
      </c>
      <c r="D190" s="50" t="s">
        <v>67</v>
      </c>
      <c r="E190" s="56">
        <v>46065.0</v>
      </c>
      <c r="F190" s="50" t="s">
        <v>1103</v>
      </c>
      <c r="G190" s="50" t="s">
        <v>51</v>
      </c>
      <c r="H190" s="50" t="s">
        <v>1104</v>
      </c>
      <c r="I190" s="50" t="s">
        <v>14</v>
      </c>
      <c r="J190" s="50"/>
      <c r="K190" s="50">
        <v>15.0</v>
      </c>
      <c r="L190" s="56">
        <f t="shared" si="26"/>
        <v>46080</v>
      </c>
      <c r="M190" s="35" t="s">
        <v>54</v>
      </c>
      <c r="N190" s="52">
        <v>46072.0</v>
      </c>
      <c r="O190" s="46"/>
      <c r="P190" s="50" t="s">
        <v>1105</v>
      </c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85"/>
    </row>
    <row r="191" ht="75.0" hidden="1" customHeight="1">
      <c r="A191" s="76"/>
      <c r="B191" s="47" t="s">
        <v>49</v>
      </c>
      <c r="C191" s="50">
        <v>5913.0</v>
      </c>
      <c r="D191" s="50" t="s">
        <v>67</v>
      </c>
      <c r="E191" s="56">
        <v>46065.0</v>
      </c>
      <c r="F191" s="50"/>
      <c r="G191" s="50" t="s">
        <v>51</v>
      </c>
      <c r="H191" s="50"/>
      <c r="I191" s="50"/>
      <c r="J191" s="50"/>
      <c r="K191" s="50">
        <v>15.0</v>
      </c>
      <c r="L191" s="56">
        <f t="shared" si="26"/>
        <v>46080</v>
      </c>
      <c r="M191" s="34" t="str">
        <f>IF(L191="","",IF(L191&lt;TODAY(),"VENCIDA",IF(L191=TODAY(),"VENCE HOY","A TIEMPO")))</f>
        <v>VENCIDA</v>
      </c>
      <c r="N191" s="52"/>
      <c r="O191" s="46"/>
      <c r="P191" s="50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85"/>
    </row>
    <row r="192" ht="75.0" hidden="1" customHeight="1">
      <c r="A192" s="76"/>
      <c r="B192" s="47" t="s">
        <v>49</v>
      </c>
      <c r="C192" s="50">
        <v>5492.0</v>
      </c>
      <c r="D192" s="50" t="s">
        <v>36</v>
      </c>
      <c r="E192" s="56">
        <v>46065.0</v>
      </c>
      <c r="F192" s="50" t="s">
        <v>1106</v>
      </c>
      <c r="G192" s="50" t="s">
        <v>51</v>
      </c>
      <c r="H192" s="50" t="s">
        <v>147</v>
      </c>
      <c r="I192" s="50" t="s">
        <v>21</v>
      </c>
      <c r="J192" s="50"/>
      <c r="K192" s="50">
        <v>15.0</v>
      </c>
      <c r="L192" s="56">
        <f t="shared" si="26"/>
        <v>46080</v>
      </c>
      <c r="M192" s="35" t="s">
        <v>54</v>
      </c>
      <c r="N192" s="52">
        <v>46070.0</v>
      </c>
      <c r="O192" s="46"/>
      <c r="P192" s="50" t="s">
        <v>1107</v>
      </c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85"/>
    </row>
    <row r="193" ht="75.0" hidden="1" customHeight="1">
      <c r="A193" s="76"/>
      <c r="B193" s="47" t="s">
        <v>49</v>
      </c>
      <c r="C193" s="50">
        <v>5511.0</v>
      </c>
      <c r="D193" s="50" t="s">
        <v>36</v>
      </c>
      <c r="E193" s="56">
        <v>46065.0</v>
      </c>
      <c r="F193" s="50" t="s">
        <v>1108</v>
      </c>
      <c r="G193" s="50" t="s">
        <v>51</v>
      </c>
      <c r="H193" s="50" t="s">
        <v>1109</v>
      </c>
      <c r="I193" s="50" t="s">
        <v>21</v>
      </c>
      <c r="J193" s="50"/>
      <c r="K193" s="50">
        <v>15.0</v>
      </c>
      <c r="L193" s="56">
        <f t="shared" si="26"/>
        <v>46080</v>
      </c>
      <c r="M193" s="35" t="s">
        <v>54</v>
      </c>
      <c r="N193" s="52">
        <v>46070.0</v>
      </c>
      <c r="O193" s="46"/>
      <c r="P193" s="50" t="s">
        <v>1110</v>
      </c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85"/>
    </row>
    <row r="194" ht="75.0" hidden="1" customHeight="1">
      <c r="A194" s="76"/>
      <c r="B194" s="47" t="s">
        <v>49</v>
      </c>
      <c r="C194" s="50">
        <v>5512.0</v>
      </c>
      <c r="D194" s="50" t="s">
        <v>36</v>
      </c>
      <c r="E194" s="56">
        <v>46065.0</v>
      </c>
      <c r="F194" s="50" t="s">
        <v>1111</v>
      </c>
      <c r="G194" s="50" t="s">
        <v>51</v>
      </c>
      <c r="H194" s="50" t="s">
        <v>1112</v>
      </c>
      <c r="I194" s="50" t="s">
        <v>21</v>
      </c>
      <c r="J194" s="50"/>
      <c r="K194" s="50">
        <v>15.0</v>
      </c>
      <c r="L194" s="56">
        <f t="shared" si="26"/>
        <v>46080</v>
      </c>
      <c r="M194" s="35" t="s">
        <v>54</v>
      </c>
      <c r="N194" s="52">
        <v>46070.0</v>
      </c>
      <c r="O194" s="46"/>
      <c r="P194" s="50" t="s">
        <v>1113</v>
      </c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85"/>
    </row>
    <row r="195" ht="75.0" hidden="1" customHeight="1">
      <c r="A195" s="76"/>
      <c r="B195" s="47" t="s">
        <v>49</v>
      </c>
      <c r="C195" s="50">
        <v>5519.0</v>
      </c>
      <c r="D195" s="50" t="s">
        <v>36</v>
      </c>
      <c r="E195" s="56">
        <v>46065.0</v>
      </c>
      <c r="F195" s="50" t="s">
        <v>1114</v>
      </c>
      <c r="G195" s="50" t="s">
        <v>51</v>
      </c>
      <c r="H195" s="50" t="s">
        <v>1115</v>
      </c>
      <c r="I195" s="50" t="s">
        <v>16</v>
      </c>
      <c r="J195" s="50"/>
      <c r="K195" s="50">
        <v>15.0</v>
      </c>
      <c r="L195" s="56">
        <f t="shared" si="26"/>
        <v>46080</v>
      </c>
      <c r="M195" s="35" t="s">
        <v>54</v>
      </c>
      <c r="N195" s="52">
        <v>46078.0</v>
      </c>
      <c r="O195" s="46"/>
      <c r="P195" s="50" t="s">
        <v>1116</v>
      </c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85"/>
    </row>
    <row r="196" ht="75.0" hidden="1" customHeight="1">
      <c r="A196" s="76"/>
      <c r="B196" s="47" t="s">
        <v>49</v>
      </c>
      <c r="C196" s="50">
        <v>5521.0</v>
      </c>
      <c r="D196" s="50" t="s">
        <v>36</v>
      </c>
      <c r="E196" s="56">
        <v>46065.0</v>
      </c>
      <c r="F196" s="50" t="s">
        <v>1117</v>
      </c>
      <c r="G196" s="50" t="s">
        <v>51</v>
      </c>
      <c r="H196" s="50" t="s">
        <v>1118</v>
      </c>
      <c r="I196" s="50" t="s">
        <v>21</v>
      </c>
      <c r="J196" s="50"/>
      <c r="K196" s="50">
        <v>15.0</v>
      </c>
      <c r="L196" s="56">
        <f t="shared" si="26"/>
        <v>46080</v>
      </c>
      <c r="M196" s="35" t="s">
        <v>54</v>
      </c>
      <c r="N196" s="52">
        <v>46070.0</v>
      </c>
      <c r="O196" s="46"/>
      <c r="P196" s="50" t="s">
        <v>1119</v>
      </c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85"/>
    </row>
    <row r="197" ht="75.0" hidden="1" customHeight="1">
      <c r="A197" s="76"/>
      <c r="B197" s="47" t="s">
        <v>49</v>
      </c>
      <c r="C197" s="50">
        <v>5610.0</v>
      </c>
      <c r="D197" s="50" t="s">
        <v>36</v>
      </c>
      <c r="E197" s="56">
        <v>46065.0</v>
      </c>
      <c r="F197" s="50" t="s">
        <v>1120</v>
      </c>
      <c r="G197" s="50" t="s">
        <v>51</v>
      </c>
      <c r="H197" s="50" t="s">
        <v>991</v>
      </c>
      <c r="I197" s="50" t="s">
        <v>9</v>
      </c>
      <c r="J197" s="50"/>
      <c r="K197" s="50">
        <v>15.0</v>
      </c>
      <c r="L197" s="56">
        <f t="shared" si="26"/>
        <v>46080</v>
      </c>
      <c r="M197" s="35" t="s">
        <v>54</v>
      </c>
      <c r="N197" s="52">
        <v>46083.0</v>
      </c>
      <c r="O197" s="46"/>
      <c r="P197" s="50" t="s">
        <v>1121</v>
      </c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85"/>
    </row>
    <row r="198" ht="75.0" hidden="1" customHeight="1">
      <c r="A198" s="76"/>
      <c r="B198" s="47" t="s">
        <v>49</v>
      </c>
      <c r="C198" s="50">
        <v>5560.0</v>
      </c>
      <c r="D198" s="50" t="s">
        <v>36</v>
      </c>
      <c r="E198" s="56">
        <v>46065.0</v>
      </c>
      <c r="F198" s="50" t="s">
        <v>1122</v>
      </c>
      <c r="G198" s="50" t="s">
        <v>51</v>
      </c>
      <c r="H198" s="50" t="s">
        <v>1123</v>
      </c>
      <c r="I198" s="50" t="s">
        <v>24</v>
      </c>
      <c r="J198" s="50"/>
      <c r="K198" s="50">
        <v>15.0</v>
      </c>
      <c r="L198" s="56">
        <f t="shared" si="26"/>
        <v>46080</v>
      </c>
      <c r="M198" s="34" t="str">
        <f>IF(L198="","",IF(L198&lt;TODAY(),"VENCIDA",IF(L198=TODAY(),"VENCE HOY","A TIEMPO")))</f>
        <v>VENCIDA</v>
      </c>
      <c r="N198" s="46"/>
      <c r="O198" s="46"/>
      <c r="P198" s="46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85"/>
    </row>
    <row r="199" ht="75.0" hidden="1" customHeight="1">
      <c r="A199" s="76"/>
      <c r="B199" s="47" t="s">
        <v>49</v>
      </c>
      <c r="C199" s="50">
        <v>5584.0</v>
      </c>
      <c r="D199" s="50" t="s">
        <v>36</v>
      </c>
      <c r="E199" s="56">
        <v>46065.0</v>
      </c>
      <c r="F199" s="50" t="s">
        <v>1124</v>
      </c>
      <c r="G199" s="50" t="s">
        <v>51</v>
      </c>
      <c r="H199" s="50" t="s">
        <v>451</v>
      </c>
      <c r="I199" s="50" t="s">
        <v>21</v>
      </c>
      <c r="J199" s="50"/>
      <c r="K199" s="50">
        <v>15.0</v>
      </c>
      <c r="L199" s="56">
        <f t="shared" si="26"/>
        <v>46080</v>
      </c>
      <c r="M199" s="35" t="s">
        <v>54</v>
      </c>
      <c r="N199" s="52">
        <v>46070.0</v>
      </c>
      <c r="O199" s="46"/>
      <c r="P199" s="50" t="s">
        <v>1125</v>
      </c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85"/>
    </row>
    <row r="200" ht="75.0" hidden="1" customHeight="1">
      <c r="A200" s="76"/>
      <c r="B200" s="47" t="s">
        <v>49</v>
      </c>
      <c r="C200" s="50">
        <v>5599.0</v>
      </c>
      <c r="D200" s="50" t="s">
        <v>36</v>
      </c>
      <c r="E200" s="56">
        <v>46065.0</v>
      </c>
      <c r="F200" s="50" t="s">
        <v>1126</v>
      </c>
      <c r="G200" s="50" t="s">
        <v>51</v>
      </c>
      <c r="H200" s="50" t="s">
        <v>1127</v>
      </c>
      <c r="I200" s="50" t="s">
        <v>19</v>
      </c>
      <c r="J200" s="50"/>
      <c r="K200" s="50">
        <v>15.0</v>
      </c>
      <c r="L200" s="56">
        <f t="shared" si="26"/>
        <v>46080</v>
      </c>
      <c r="M200" s="34" t="str">
        <f>IF(L200="","",IF(L200&lt;TODAY(),"VENCIDA",IF(L200=TODAY(),"VENCE HOY","A TIEMPO")))</f>
        <v>VENCIDA</v>
      </c>
      <c r="N200" s="52"/>
      <c r="O200" s="46"/>
      <c r="P200" s="50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85"/>
    </row>
    <row r="201" ht="75.0" hidden="1" customHeight="1">
      <c r="A201" s="76"/>
      <c r="B201" s="47" t="s">
        <v>49</v>
      </c>
      <c r="C201" s="50">
        <v>5664.0</v>
      </c>
      <c r="D201" s="50" t="s">
        <v>36</v>
      </c>
      <c r="E201" s="56">
        <v>46065.0</v>
      </c>
      <c r="F201" s="50" t="s">
        <v>1128</v>
      </c>
      <c r="G201" s="50" t="s">
        <v>51</v>
      </c>
      <c r="H201" s="50" t="s">
        <v>1129</v>
      </c>
      <c r="I201" s="50" t="s">
        <v>9</v>
      </c>
      <c r="J201" s="50"/>
      <c r="K201" s="50">
        <v>15.0</v>
      </c>
      <c r="L201" s="56">
        <f t="shared" si="26"/>
        <v>46080</v>
      </c>
      <c r="M201" s="35" t="s">
        <v>54</v>
      </c>
      <c r="N201" s="52">
        <v>46071.0</v>
      </c>
      <c r="O201" s="46"/>
      <c r="P201" s="50" t="s">
        <v>1130</v>
      </c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85"/>
    </row>
    <row r="202" ht="75.0" hidden="1" customHeight="1">
      <c r="A202" s="76"/>
      <c r="B202" s="47" t="s">
        <v>49</v>
      </c>
      <c r="C202" s="50">
        <v>5669.0</v>
      </c>
      <c r="D202" s="50" t="s">
        <v>36</v>
      </c>
      <c r="E202" s="56">
        <v>46065.0</v>
      </c>
      <c r="F202" s="65" t="s">
        <v>1131</v>
      </c>
      <c r="G202" s="50" t="s">
        <v>51</v>
      </c>
      <c r="H202" s="50" t="s">
        <v>1132</v>
      </c>
      <c r="I202" s="50" t="s">
        <v>19</v>
      </c>
      <c r="J202" s="50"/>
      <c r="K202" s="50">
        <v>15.0</v>
      </c>
      <c r="L202" s="56">
        <f>$E205+$K202</f>
        <v>46080</v>
      </c>
      <c r="M202" s="34" t="str">
        <f t="shared" ref="M202:M204" si="27">IF(L202="","",IF(L202&lt;TODAY(),"VENCIDA",IF(L202=TODAY(),"VENCE HOY","A TIEMPO")))</f>
        <v>VENCIDA</v>
      </c>
      <c r="N202" s="60"/>
      <c r="O202" s="58"/>
      <c r="P202" s="61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102"/>
    </row>
    <row r="203" ht="75.0" hidden="1" customHeight="1">
      <c r="A203" s="76"/>
      <c r="B203" s="47" t="s">
        <v>49</v>
      </c>
      <c r="C203" s="50">
        <v>6030.0</v>
      </c>
      <c r="D203" s="50" t="s">
        <v>67</v>
      </c>
      <c r="E203" s="56">
        <v>46065.0</v>
      </c>
      <c r="F203" s="50" t="s">
        <v>1133</v>
      </c>
      <c r="G203" s="50" t="s">
        <v>51</v>
      </c>
      <c r="H203" s="50" t="s">
        <v>1134</v>
      </c>
      <c r="I203" s="50" t="s">
        <v>19</v>
      </c>
      <c r="J203" s="50"/>
      <c r="K203" s="50">
        <v>15.0</v>
      </c>
      <c r="L203" s="56">
        <f t="shared" ref="L203:L204" si="28">$E211+$K203</f>
        <v>46081</v>
      </c>
      <c r="M203" s="34" t="str">
        <f t="shared" si="27"/>
        <v>VENCIDA</v>
      </c>
      <c r="N203" s="60"/>
      <c r="O203" s="58"/>
      <c r="P203" s="61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102"/>
    </row>
    <row r="204" ht="75.0" hidden="1" customHeight="1">
      <c r="A204" s="76"/>
      <c r="B204" s="47" t="s">
        <v>49</v>
      </c>
      <c r="C204" s="50">
        <v>6037.0</v>
      </c>
      <c r="D204" s="50" t="s">
        <v>67</v>
      </c>
      <c r="E204" s="56">
        <v>46065.0</v>
      </c>
      <c r="F204" s="50" t="s">
        <v>1135</v>
      </c>
      <c r="G204" s="50" t="s">
        <v>51</v>
      </c>
      <c r="H204" s="50" t="s">
        <v>1136</v>
      </c>
      <c r="I204" s="50"/>
      <c r="J204" s="50" t="s">
        <v>1137</v>
      </c>
      <c r="K204" s="50">
        <v>6.0</v>
      </c>
      <c r="L204" s="56">
        <f t="shared" si="28"/>
        <v>46072</v>
      </c>
      <c r="M204" s="34" t="str">
        <f t="shared" si="27"/>
        <v>VENCIDA</v>
      </c>
      <c r="N204" s="60"/>
      <c r="O204" s="58"/>
      <c r="P204" s="61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102"/>
    </row>
    <row r="205" ht="75.0" hidden="1" customHeight="1">
      <c r="A205" s="76"/>
      <c r="B205" s="47" t="s">
        <v>49</v>
      </c>
      <c r="C205" s="50">
        <v>5666.0</v>
      </c>
      <c r="D205" s="50" t="s">
        <v>36</v>
      </c>
      <c r="E205" s="56">
        <v>46065.0</v>
      </c>
      <c r="F205" s="50" t="s">
        <v>1138</v>
      </c>
      <c r="G205" s="50" t="s">
        <v>51</v>
      </c>
      <c r="H205" s="50" t="s">
        <v>1139</v>
      </c>
      <c r="I205" s="50" t="s">
        <v>14</v>
      </c>
      <c r="J205" s="50"/>
      <c r="K205" s="50">
        <v>15.0</v>
      </c>
      <c r="L205" s="56">
        <f t="shared" ref="L205:L207" si="29">$E211+$K205</f>
        <v>46081</v>
      </c>
      <c r="M205" s="35" t="s">
        <v>54</v>
      </c>
      <c r="N205" s="60">
        <v>46072.0</v>
      </c>
      <c r="O205" s="58"/>
      <c r="P205" s="61" t="s">
        <v>1140</v>
      </c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102"/>
    </row>
    <row r="206" ht="75.0" hidden="1" customHeight="1">
      <c r="A206" s="76"/>
      <c r="B206" s="47" t="s">
        <v>49</v>
      </c>
      <c r="C206" s="50">
        <v>5523.0</v>
      </c>
      <c r="D206" s="50" t="s">
        <v>36</v>
      </c>
      <c r="E206" s="56">
        <v>46065.0</v>
      </c>
      <c r="F206" s="50" t="s">
        <v>1141</v>
      </c>
      <c r="G206" s="50" t="s">
        <v>51</v>
      </c>
      <c r="H206" s="50" t="s">
        <v>1142</v>
      </c>
      <c r="I206" s="50"/>
      <c r="J206" s="50" t="s">
        <v>1143</v>
      </c>
      <c r="K206" s="50">
        <v>15.0</v>
      </c>
      <c r="L206" s="56">
        <f t="shared" si="29"/>
        <v>46081</v>
      </c>
      <c r="M206" s="34"/>
      <c r="N206" s="60"/>
      <c r="O206" s="58"/>
      <c r="P206" s="61" t="s">
        <v>1144</v>
      </c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102"/>
    </row>
    <row r="207" ht="75.0" hidden="1" customHeight="1">
      <c r="A207" s="76"/>
      <c r="B207" s="57" t="s">
        <v>49</v>
      </c>
      <c r="C207" s="50">
        <v>6028.0</v>
      </c>
      <c r="D207" s="50" t="s">
        <v>36</v>
      </c>
      <c r="E207" s="56">
        <v>46065.0</v>
      </c>
      <c r="F207" s="50" t="s">
        <v>943</v>
      </c>
      <c r="G207" s="50" t="s">
        <v>51</v>
      </c>
      <c r="H207" s="50" t="s">
        <v>1145</v>
      </c>
      <c r="I207" s="50" t="s">
        <v>27</v>
      </c>
      <c r="J207" s="50" t="s">
        <v>1146</v>
      </c>
      <c r="K207" s="50">
        <v>15.0</v>
      </c>
      <c r="L207" s="56">
        <f t="shared" si="29"/>
        <v>46081</v>
      </c>
      <c r="M207" s="34" t="str">
        <f>IF(L207="","",IF(L207&lt;TODAY(),"VENCIDA",IF(L207=TODAY(),"VENCE HOY","A TIEMPO")))</f>
        <v>VENCIDA</v>
      </c>
      <c r="N207" s="60"/>
      <c r="O207" s="58"/>
      <c r="P207" s="61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102"/>
    </row>
    <row r="208" ht="75.0" hidden="1" customHeight="1">
      <c r="A208" s="76"/>
      <c r="B208" s="47" t="s">
        <v>49</v>
      </c>
      <c r="C208" s="50">
        <v>6044.0</v>
      </c>
      <c r="D208" s="50" t="s">
        <v>67</v>
      </c>
      <c r="E208" s="56">
        <v>46065.0</v>
      </c>
      <c r="F208" s="50" t="s">
        <v>518</v>
      </c>
      <c r="G208" s="50" t="s">
        <v>51</v>
      </c>
      <c r="H208" s="50" t="s">
        <v>1147</v>
      </c>
      <c r="I208" s="50" t="s">
        <v>24</v>
      </c>
      <c r="J208" s="50"/>
      <c r="K208" s="50">
        <v>15.0</v>
      </c>
      <c r="L208" s="56">
        <f t="shared" ref="L208:L210" si="30">$E212+$K208</f>
        <v>46081</v>
      </c>
      <c r="M208" s="35" t="s">
        <v>54</v>
      </c>
      <c r="N208" s="60">
        <v>46069.0</v>
      </c>
      <c r="O208" s="103"/>
      <c r="P208" s="61" t="s">
        <v>1148</v>
      </c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102"/>
    </row>
    <row r="209" ht="75.0" hidden="1" customHeight="1">
      <c r="A209" s="76"/>
      <c r="B209" s="47" t="s">
        <v>49</v>
      </c>
      <c r="C209" s="50">
        <v>5903.0</v>
      </c>
      <c r="D209" s="50" t="s">
        <v>36</v>
      </c>
      <c r="E209" s="56">
        <v>46065.0</v>
      </c>
      <c r="F209" s="50" t="s">
        <v>1149</v>
      </c>
      <c r="G209" s="50" t="s">
        <v>51</v>
      </c>
      <c r="H209" s="50" t="s">
        <v>1132</v>
      </c>
      <c r="I209" s="50" t="s">
        <v>24</v>
      </c>
      <c r="J209" s="50"/>
      <c r="K209" s="50">
        <v>15.0</v>
      </c>
      <c r="L209" s="56">
        <f t="shared" si="30"/>
        <v>46081</v>
      </c>
      <c r="M209" s="35" t="s">
        <v>54</v>
      </c>
      <c r="N209" s="60">
        <v>46083.0</v>
      </c>
      <c r="O209" s="103"/>
      <c r="P209" s="61" t="s">
        <v>1150</v>
      </c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102"/>
    </row>
    <row r="210" ht="75.0" hidden="1" customHeight="1">
      <c r="A210" s="76"/>
      <c r="B210" s="57" t="s">
        <v>49</v>
      </c>
      <c r="C210" s="50">
        <v>5739.0</v>
      </c>
      <c r="D210" s="50" t="s">
        <v>36</v>
      </c>
      <c r="E210" s="56">
        <v>46066.0</v>
      </c>
      <c r="F210" s="50" t="s">
        <v>1151</v>
      </c>
      <c r="G210" s="50" t="s">
        <v>51</v>
      </c>
      <c r="H210" s="50" t="s">
        <v>1152</v>
      </c>
      <c r="I210" s="50" t="s">
        <v>21</v>
      </c>
      <c r="J210" s="50"/>
      <c r="K210" s="50">
        <v>15.0</v>
      </c>
      <c r="L210" s="56">
        <f t="shared" si="30"/>
        <v>46081</v>
      </c>
      <c r="M210" s="35" t="s">
        <v>54</v>
      </c>
      <c r="N210" s="60">
        <v>46070.0</v>
      </c>
      <c r="O210" s="58"/>
      <c r="P210" s="61" t="s">
        <v>1153</v>
      </c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102"/>
    </row>
    <row r="211" ht="75.0" hidden="1" customHeight="1">
      <c r="A211" s="76"/>
      <c r="B211" s="47" t="s">
        <v>49</v>
      </c>
      <c r="C211" s="50">
        <v>5698.0</v>
      </c>
      <c r="D211" s="50" t="s">
        <v>36</v>
      </c>
      <c r="E211" s="56">
        <v>46066.0</v>
      </c>
      <c r="F211" s="50" t="s">
        <v>1154</v>
      </c>
      <c r="G211" s="50" t="s">
        <v>51</v>
      </c>
      <c r="H211" s="50" t="s">
        <v>1155</v>
      </c>
      <c r="I211" s="50" t="s">
        <v>21</v>
      </c>
      <c r="J211" s="50"/>
      <c r="K211" s="50">
        <v>15.0</v>
      </c>
      <c r="L211" s="56">
        <f t="shared" ref="L211:L227" si="31">$E212+$K211</f>
        <v>46081</v>
      </c>
      <c r="M211" s="35" t="s">
        <v>54</v>
      </c>
      <c r="N211" s="60">
        <v>46070.0</v>
      </c>
      <c r="O211" s="58"/>
      <c r="P211" s="61" t="s">
        <v>1156</v>
      </c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102"/>
    </row>
    <row r="212" ht="75.0" hidden="1" customHeight="1">
      <c r="A212" s="76"/>
      <c r="B212" s="47" t="s">
        <v>49</v>
      </c>
      <c r="C212" s="50">
        <v>5737.0</v>
      </c>
      <c r="D212" s="50" t="s">
        <v>67</v>
      </c>
      <c r="E212" s="56">
        <v>46066.0</v>
      </c>
      <c r="F212" s="50" t="s">
        <v>1157</v>
      </c>
      <c r="G212" s="50" t="s">
        <v>51</v>
      </c>
      <c r="H212" s="50" t="s">
        <v>1118</v>
      </c>
      <c r="I212" s="50" t="s">
        <v>21</v>
      </c>
      <c r="J212" s="50"/>
      <c r="K212" s="50">
        <v>15.0</v>
      </c>
      <c r="L212" s="56">
        <f t="shared" si="31"/>
        <v>46081</v>
      </c>
      <c r="M212" s="35" t="s">
        <v>54</v>
      </c>
      <c r="N212" s="52">
        <v>46070.0</v>
      </c>
      <c r="O212" s="46"/>
      <c r="P212" s="50" t="s">
        <v>1158</v>
      </c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85"/>
    </row>
    <row r="213" ht="75.0" hidden="1" customHeight="1">
      <c r="A213" s="76"/>
      <c r="B213" s="47" t="s">
        <v>49</v>
      </c>
      <c r="C213" s="50">
        <v>6093.0</v>
      </c>
      <c r="D213" s="50" t="s">
        <v>67</v>
      </c>
      <c r="E213" s="56">
        <v>46066.0</v>
      </c>
      <c r="F213" s="50" t="s">
        <v>331</v>
      </c>
      <c r="G213" s="50" t="s">
        <v>51</v>
      </c>
      <c r="H213" s="50" t="s">
        <v>1159</v>
      </c>
      <c r="I213" s="50"/>
      <c r="J213" s="50" t="s">
        <v>1160</v>
      </c>
      <c r="K213" s="50">
        <v>15.0</v>
      </c>
      <c r="L213" s="56">
        <f t="shared" si="31"/>
        <v>46081</v>
      </c>
      <c r="M213" s="34" t="str">
        <f>IF(L213="","",IF(L213&lt;TODAY(),"VENCIDA",IF(L213=TODAY(),"VENCE HOY","A TIEMPO")))</f>
        <v>VENCIDA</v>
      </c>
      <c r="N213" s="46"/>
      <c r="O213" s="46"/>
      <c r="P213" s="46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85"/>
    </row>
    <row r="214" ht="75.0" hidden="1" customHeight="1">
      <c r="A214" s="76"/>
      <c r="B214" s="47" t="s">
        <v>49</v>
      </c>
      <c r="C214" s="50">
        <v>5904.0</v>
      </c>
      <c r="D214" s="50" t="s">
        <v>36</v>
      </c>
      <c r="E214" s="56">
        <v>46066.0</v>
      </c>
      <c r="F214" s="50" t="s">
        <v>943</v>
      </c>
      <c r="G214" s="50" t="s">
        <v>51</v>
      </c>
      <c r="H214" s="50" t="s">
        <v>1161</v>
      </c>
      <c r="I214" s="50" t="s">
        <v>21</v>
      </c>
      <c r="J214" s="50"/>
      <c r="K214" s="50">
        <v>15.0</v>
      </c>
      <c r="L214" s="56">
        <f t="shared" si="31"/>
        <v>46081</v>
      </c>
      <c r="M214" s="35" t="s">
        <v>54</v>
      </c>
      <c r="N214" s="60">
        <v>46069.0</v>
      </c>
      <c r="O214" s="58"/>
      <c r="P214" s="61" t="s">
        <v>1162</v>
      </c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85"/>
    </row>
    <row r="215" ht="75.0" hidden="1" customHeight="1">
      <c r="A215" s="76"/>
      <c r="B215" s="47" t="s">
        <v>49</v>
      </c>
      <c r="C215" s="50">
        <v>5907.0</v>
      </c>
      <c r="D215" s="50" t="s">
        <v>36</v>
      </c>
      <c r="E215" s="56">
        <v>46066.0</v>
      </c>
      <c r="F215" s="50" t="s">
        <v>943</v>
      </c>
      <c r="G215" s="50" t="s">
        <v>51</v>
      </c>
      <c r="H215" s="50" t="s">
        <v>1163</v>
      </c>
      <c r="I215" s="50" t="s">
        <v>19</v>
      </c>
      <c r="J215" s="50"/>
      <c r="K215" s="50">
        <v>15.0</v>
      </c>
      <c r="L215" s="56">
        <f t="shared" si="31"/>
        <v>46081</v>
      </c>
      <c r="M215" s="34" t="str">
        <f t="shared" ref="M215:M216" si="32">IF(L215="","",IF(L215&lt;TODAY(),"VENCIDA",IF(L215=TODAY(),"VENCE HOY","A TIEMPO")))</f>
        <v>VENCIDA</v>
      </c>
      <c r="N215" s="46"/>
      <c r="O215" s="46"/>
      <c r="P215" s="46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85"/>
    </row>
    <row r="216" ht="75.0" hidden="1" customHeight="1">
      <c r="A216" s="76"/>
      <c r="B216" s="47" t="s">
        <v>49</v>
      </c>
      <c r="C216" s="50">
        <v>5778.0</v>
      </c>
      <c r="D216" s="50" t="s">
        <v>36</v>
      </c>
      <c r="E216" s="56">
        <v>46066.0</v>
      </c>
      <c r="F216" s="50" t="s">
        <v>1164</v>
      </c>
      <c r="G216" s="50" t="s">
        <v>51</v>
      </c>
      <c r="H216" s="50" t="s">
        <v>1165</v>
      </c>
      <c r="I216" s="50" t="s">
        <v>9</v>
      </c>
      <c r="J216" s="50"/>
      <c r="K216" s="50">
        <v>15.0</v>
      </c>
      <c r="L216" s="56">
        <f t="shared" si="31"/>
        <v>46081</v>
      </c>
      <c r="M216" s="34" t="str">
        <f t="shared" si="32"/>
        <v>VENCIDA</v>
      </c>
      <c r="N216" s="46"/>
      <c r="O216" s="46"/>
      <c r="P216" s="46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85"/>
    </row>
    <row r="217" ht="75.0" hidden="1" customHeight="1">
      <c r="A217" s="76"/>
      <c r="B217" s="47" t="s">
        <v>49</v>
      </c>
      <c r="C217" s="50">
        <v>5772.0</v>
      </c>
      <c r="D217" s="50" t="s">
        <v>36</v>
      </c>
      <c r="E217" s="56">
        <v>46066.0</v>
      </c>
      <c r="F217" s="50" t="s">
        <v>1166</v>
      </c>
      <c r="G217" s="50" t="s">
        <v>51</v>
      </c>
      <c r="H217" s="50" t="s">
        <v>1167</v>
      </c>
      <c r="I217" s="50" t="s">
        <v>16</v>
      </c>
      <c r="J217" s="50"/>
      <c r="K217" s="50">
        <v>15.0</v>
      </c>
      <c r="L217" s="56">
        <f t="shared" si="31"/>
        <v>46081</v>
      </c>
      <c r="M217" s="35" t="s">
        <v>54</v>
      </c>
      <c r="N217" s="52">
        <v>46078.0</v>
      </c>
      <c r="O217" s="46"/>
      <c r="P217" s="50" t="s">
        <v>1168</v>
      </c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85"/>
    </row>
    <row r="218" ht="75.0" hidden="1" customHeight="1">
      <c r="A218" s="76"/>
      <c r="B218" s="47" t="s">
        <v>49</v>
      </c>
      <c r="C218" s="50">
        <v>5773.0</v>
      </c>
      <c r="D218" s="50" t="s">
        <v>36</v>
      </c>
      <c r="E218" s="56">
        <v>46066.0</v>
      </c>
      <c r="F218" s="50" t="s">
        <v>1169</v>
      </c>
      <c r="G218" s="50" t="s">
        <v>51</v>
      </c>
      <c r="H218" s="50" t="s">
        <v>1170</v>
      </c>
      <c r="I218" s="50" t="s">
        <v>9</v>
      </c>
      <c r="J218" s="50"/>
      <c r="K218" s="50">
        <v>15.0</v>
      </c>
      <c r="L218" s="56">
        <f t="shared" si="31"/>
        <v>46081</v>
      </c>
      <c r="M218" s="34" t="str">
        <f t="shared" ref="M218:M219" si="33">IF(L218="","",IF(L218&lt;TODAY(),"VENCIDA",IF(L218=TODAY(),"VENCE HOY","A TIEMPO")))</f>
        <v>VENCIDA</v>
      </c>
      <c r="N218" s="46"/>
      <c r="O218" s="46"/>
      <c r="P218" s="46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85"/>
    </row>
    <row r="219" ht="75.0" hidden="1" customHeight="1">
      <c r="A219" s="76"/>
      <c r="B219" s="47" t="s">
        <v>49</v>
      </c>
      <c r="C219" s="50">
        <v>5789.0</v>
      </c>
      <c r="D219" s="50" t="s">
        <v>36</v>
      </c>
      <c r="E219" s="56">
        <v>46066.0</v>
      </c>
      <c r="F219" s="50" t="s">
        <v>1171</v>
      </c>
      <c r="G219" s="50" t="s">
        <v>51</v>
      </c>
      <c r="H219" s="50" t="s">
        <v>1172</v>
      </c>
      <c r="I219" s="50" t="s">
        <v>9</v>
      </c>
      <c r="J219" s="50"/>
      <c r="K219" s="50">
        <v>15.0</v>
      </c>
      <c r="L219" s="56">
        <f t="shared" si="31"/>
        <v>46081</v>
      </c>
      <c r="M219" s="34" t="str">
        <f t="shared" si="33"/>
        <v>VENCIDA</v>
      </c>
      <c r="N219" s="52"/>
      <c r="O219" s="46"/>
      <c r="P219" s="50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85"/>
    </row>
    <row r="220" ht="75.0" hidden="1" customHeight="1">
      <c r="A220" s="76"/>
      <c r="B220" s="47" t="s">
        <v>49</v>
      </c>
      <c r="C220" s="50">
        <v>5801.0</v>
      </c>
      <c r="D220" s="50" t="s">
        <v>36</v>
      </c>
      <c r="E220" s="56">
        <v>46066.0</v>
      </c>
      <c r="F220" s="50" t="s">
        <v>1173</v>
      </c>
      <c r="G220" s="50" t="s">
        <v>51</v>
      </c>
      <c r="H220" s="50" t="s">
        <v>1174</v>
      </c>
      <c r="I220" s="50" t="s">
        <v>21</v>
      </c>
      <c r="J220" s="50"/>
      <c r="K220" s="50">
        <v>15.0</v>
      </c>
      <c r="L220" s="56">
        <f t="shared" si="31"/>
        <v>46081</v>
      </c>
      <c r="M220" s="35" t="s">
        <v>54</v>
      </c>
      <c r="N220" s="60">
        <v>46069.0</v>
      </c>
      <c r="O220" s="58"/>
      <c r="P220" s="61" t="s">
        <v>1175</v>
      </c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85"/>
    </row>
    <row r="221" ht="75.0" hidden="1" customHeight="1">
      <c r="A221" s="76"/>
      <c r="B221" s="47" t="s">
        <v>49</v>
      </c>
      <c r="C221" s="50">
        <v>5821.0</v>
      </c>
      <c r="D221" s="50" t="s">
        <v>36</v>
      </c>
      <c r="E221" s="56">
        <v>46066.0</v>
      </c>
      <c r="F221" s="50" t="s">
        <v>1176</v>
      </c>
      <c r="G221" s="50" t="s">
        <v>51</v>
      </c>
      <c r="H221" s="50" t="s">
        <v>1177</v>
      </c>
      <c r="I221" s="50" t="s">
        <v>20</v>
      </c>
      <c r="J221" s="50"/>
      <c r="K221" s="50">
        <v>15.0</v>
      </c>
      <c r="L221" s="56">
        <f t="shared" si="31"/>
        <v>46081</v>
      </c>
      <c r="M221" s="35" t="s">
        <v>54</v>
      </c>
      <c r="N221" s="52">
        <v>46071.0</v>
      </c>
      <c r="O221" s="46"/>
      <c r="P221" s="50" t="s">
        <v>1178</v>
      </c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85"/>
    </row>
    <row r="222" ht="75.0" hidden="1" customHeight="1">
      <c r="A222" s="76"/>
      <c r="B222" s="47" t="s">
        <v>49</v>
      </c>
      <c r="C222" s="50">
        <v>5853.0</v>
      </c>
      <c r="D222" s="50" t="s">
        <v>36</v>
      </c>
      <c r="E222" s="56">
        <v>46066.0</v>
      </c>
      <c r="F222" s="50" t="s">
        <v>1179</v>
      </c>
      <c r="G222" s="50" t="s">
        <v>51</v>
      </c>
      <c r="H222" s="50" t="s">
        <v>1180</v>
      </c>
      <c r="I222" s="50" t="s">
        <v>16</v>
      </c>
      <c r="J222" s="50"/>
      <c r="K222" s="50">
        <v>15.0</v>
      </c>
      <c r="L222" s="56">
        <f t="shared" si="31"/>
        <v>46081</v>
      </c>
      <c r="M222" s="35" t="s">
        <v>54</v>
      </c>
      <c r="N222" s="52">
        <v>46078.0</v>
      </c>
      <c r="O222" s="46"/>
      <c r="P222" s="50" t="s">
        <v>1181</v>
      </c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85"/>
    </row>
    <row r="223" ht="75.0" hidden="1" customHeight="1">
      <c r="A223" s="76"/>
      <c r="B223" s="47" t="s">
        <v>49</v>
      </c>
      <c r="C223" s="50">
        <v>5856.0</v>
      </c>
      <c r="D223" s="50" t="s">
        <v>36</v>
      </c>
      <c r="E223" s="56">
        <v>46066.0</v>
      </c>
      <c r="F223" s="50" t="s">
        <v>1182</v>
      </c>
      <c r="G223" s="50" t="s">
        <v>51</v>
      </c>
      <c r="H223" s="50" t="s">
        <v>1183</v>
      </c>
      <c r="I223" s="50" t="s">
        <v>9</v>
      </c>
      <c r="J223" s="50"/>
      <c r="K223" s="50">
        <v>15.0</v>
      </c>
      <c r="L223" s="56">
        <f t="shared" si="31"/>
        <v>46081</v>
      </c>
      <c r="M223" s="35" t="s">
        <v>54</v>
      </c>
      <c r="N223" s="52">
        <v>46083.0</v>
      </c>
      <c r="O223" s="46"/>
      <c r="P223" s="50" t="s">
        <v>1184</v>
      </c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85"/>
    </row>
    <row r="224" ht="75.0" hidden="1" customHeight="1">
      <c r="A224" s="76"/>
      <c r="B224" s="47" t="s">
        <v>49</v>
      </c>
      <c r="C224" s="50">
        <v>5870.0</v>
      </c>
      <c r="D224" s="50" t="s">
        <v>36</v>
      </c>
      <c r="E224" s="56">
        <v>46066.0</v>
      </c>
      <c r="F224" s="50" t="s">
        <v>1185</v>
      </c>
      <c r="G224" s="50" t="s">
        <v>51</v>
      </c>
      <c r="H224" s="50" t="s">
        <v>252</v>
      </c>
      <c r="I224" s="50" t="s">
        <v>21</v>
      </c>
      <c r="J224" s="50"/>
      <c r="K224" s="50">
        <v>15.0</v>
      </c>
      <c r="L224" s="56">
        <f t="shared" si="31"/>
        <v>46081</v>
      </c>
      <c r="M224" s="35" t="s">
        <v>54</v>
      </c>
      <c r="N224" s="60">
        <v>46069.0</v>
      </c>
      <c r="O224" s="58"/>
      <c r="P224" s="61" t="s">
        <v>1186</v>
      </c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85"/>
    </row>
    <row r="225" ht="75.0" hidden="1" customHeight="1">
      <c r="A225" s="76"/>
      <c r="B225" s="47" t="s">
        <v>49</v>
      </c>
      <c r="C225" s="50">
        <v>6126.0</v>
      </c>
      <c r="D225" s="50" t="s">
        <v>67</v>
      </c>
      <c r="E225" s="56">
        <v>46066.0</v>
      </c>
      <c r="F225" s="50" t="s">
        <v>1187</v>
      </c>
      <c r="G225" s="50" t="s">
        <v>51</v>
      </c>
      <c r="H225" s="50" t="s">
        <v>1188</v>
      </c>
      <c r="I225" s="50" t="s">
        <v>12</v>
      </c>
      <c r="J225" s="50"/>
      <c r="K225" s="50">
        <v>15.0</v>
      </c>
      <c r="L225" s="56">
        <f t="shared" si="31"/>
        <v>46081</v>
      </c>
      <c r="M225" s="34" t="str">
        <f>IF(L225="","",IF(L225&lt;TODAY(),"VENCIDA",IF(L225=TODAY(),"VENCE HOY","A TIEMPO")))</f>
        <v>VENCIDA</v>
      </c>
      <c r="N225" s="46"/>
      <c r="O225" s="46"/>
      <c r="P225" s="46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85"/>
    </row>
    <row r="226" ht="75.0" hidden="1" customHeight="1">
      <c r="A226" s="76"/>
      <c r="B226" s="47" t="s">
        <v>49</v>
      </c>
      <c r="C226" s="50">
        <v>6137.0</v>
      </c>
      <c r="D226" s="50" t="s">
        <v>67</v>
      </c>
      <c r="E226" s="56">
        <v>46066.0</v>
      </c>
      <c r="F226" s="50" t="s">
        <v>1189</v>
      </c>
      <c r="G226" s="50" t="s">
        <v>51</v>
      </c>
      <c r="H226" s="50" t="s">
        <v>1190</v>
      </c>
      <c r="I226" s="50" t="s">
        <v>33</v>
      </c>
      <c r="J226" s="50" t="s">
        <v>327</v>
      </c>
      <c r="K226" s="50">
        <v>15.0</v>
      </c>
      <c r="L226" s="56">
        <f t="shared" si="31"/>
        <v>46081</v>
      </c>
      <c r="M226" s="35" t="s">
        <v>54</v>
      </c>
      <c r="N226" s="52">
        <v>46070.0</v>
      </c>
      <c r="O226" s="46"/>
      <c r="P226" s="50" t="s">
        <v>1191</v>
      </c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85"/>
    </row>
    <row r="227" ht="75.0" hidden="1" customHeight="1">
      <c r="A227" s="76"/>
      <c r="B227" s="47" t="s">
        <v>49</v>
      </c>
      <c r="C227" s="50">
        <v>6169.0</v>
      </c>
      <c r="D227" s="50" t="s">
        <v>67</v>
      </c>
      <c r="E227" s="56">
        <v>46066.0</v>
      </c>
      <c r="F227" s="50" t="s">
        <v>1192</v>
      </c>
      <c r="G227" s="50" t="s">
        <v>51</v>
      </c>
      <c r="H227" s="50" t="s">
        <v>1193</v>
      </c>
      <c r="I227" s="50" t="s">
        <v>24</v>
      </c>
      <c r="J227" s="50"/>
      <c r="K227" s="50">
        <v>15.0</v>
      </c>
      <c r="L227" s="56">
        <f t="shared" si="31"/>
        <v>46081</v>
      </c>
      <c r="M227" s="35" t="s">
        <v>54</v>
      </c>
      <c r="N227" s="52">
        <v>46078.0</v>
      </c>
      <c r="O227" s="46"/>
      <c r="P227" s="50" t="s">
        <v>1194</v>
      </c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85"/>
    </row>
    <row r="228" ht="75.0" hidden="1" customHeight="1">
      <c r="A228" s="76"/>
      <c r="B228" s="47" t="s">
        <v>49</v>
      </c>
      <c r="C228" s="50">
        <v>5966.0</v>
      </c>
      <c r="D228" s="50" t="s">
        <v>36</v>
      </c>
      <c r="E228" s="56">
        <v>46066.0</v>
      </c>
      <c r="F228" s="50" t="s">
        <v>1195</v>
      </c>
      <c r="G228" s="50" t="s">
        <v>51</v>
      </c>
      <c r="H228" s="50" t="s">
        <v>1196</v>
      </c>
      <c r="I228" s="50" t="s">
        <v>14</v>
      </c>
      <c r="J228" s="50"/>
      <c r="K228" s="50">
        <v>15.0</v>
      </c>
      <c r="L228" s="56">
        <f t="shared" ref="L228:L229" si="34">$E232+$K228</f>
        <v>46084</v>
      </c>
      <c r="M228" s="34" t="str">
        <f t="shared" ref="M228:M230" si="35">IF(L228="","",IF(L228&lt;TODAY(),"VENCIDA",IF(L228=TODAY(),"VENCE HOY","A TIEMPO")))</f>
        <v>VENCIDA</v>
      </c>
      <c r="N228" s="46"/>
      <c r="O228" s="46"/>
      <c r="P228" s="46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85"/>
    </row>
    <row r="229" ht="75.0" hidden="1" customHeight="1">
      <c r="A229" s="76"/>
      <c r="B229" s="47" t="s">
        <v>49</v>
      </c>
      <c r="C229" s="50">
        <v>4668.0</v>
      </c>
      <c r="D229" s="50" t="s">
        <v>36</v>
      </c>
      <c r="E229" s="56">
        <v>46066.0</v>
      </c>
      <c r="F229" s="50" t="s">
        <v>1197</v>
      </c>
      <c r="G229" s="50" t="s">
        <v>51</v>
      </c>
      <c r="H229" s="50" t="s">
        <v>1198</v>
      </c>
      <c r="I229" s="50" t="s">
        <v>6</v>
      </c>
      <c r="J229" s="50" t="s">
        <v>1199</v>
      </c>
      <c r="K229" s="50">
        <v>15.0</v>
      </c>
      <c r="L229" s="56">
        <f t="shared" si="34"/>
        <v>46084</v>
      </c>
      <c r="M229" s="34" t="str">
        <f t="shared" si="35"/>
        <v>VENCIDA</v>
      </c>
      <c r="N229" s="46"/>
      <c r="O229" s="46"/>
      <c r="P229" s="46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85"/>
    </row>
    <row r="230" ht="75.0" hidden="1" customHeight="1">
      <c r="A230" s="76"/>
      <c r="B230" s="47" t="s">
        <v>49</v>
      </c>
      <c r="C230" s="50">
        <v>6045.0</v>
      </c>
      <c r="D230" s="50" t="s">
        <v>36</v>
      </c>
      <c r="E230" s="56">
        <v>46066.0</v>
      </c>
      <c r="F230" s="50" t="s">
        <v>943</v>
      </c>
      <c r="G230" s="50" t="s">
        <v>51</v>
      </c>
      <c r="H230" s="50" t="s">
        <v>1200</v>
      </c>
      <c r="I230" s="50" t="s">
        <v>19</v>
      </c>
      <c r="J230" s="50" t="s">
        <v>1201</v>
      </c>
      <c r="K230" s="50">
        <v>15.0</v>
      </c>
      <c r="L230" s="56">
        <f t="shared" ref="L230:L231" si="36">$E233+$K230</f>
        <v>46084</v>
      </c>
      <c r="M230" s="34" t="str">
        <f t="shared" si="35"/>
        <v>VENCIDA</v>
      </c>
      <c r="N230" s="46"/>
      <c r="O230" s="46"/>
      <c r="P230" s="46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85"/>
    </row>
    <row r="231" ht="75.0" hidden="1" customHeight="1">
      <c r="A231" s="76"/>
      <c r="B231" s="47" t="s">
        <v>49</v>
      </c>
      <c r="C231" s="50">
        <v>5822.0</v>
      </c>
      <c r="D231" s="50" t="s">
        <v>36</v>
      </c>
      <c r="E231" s="56">
        <v>46068.0</v>
      </c>
      <c r="F231" s="50" t="s">
        <v>1202</v>
      </c>
      <c r="G231" s="50" t="s">
        <v>51</v>
      </c>
      <c r="H231" s="50" t="s">
        <v>1203</v>
      </c>
      <c r="I231" s="50" t="s">
        <v>20</v>
      </c>
      <c r="J231" s="50"/>
      <c r="K231" s="50">
        <v>15.0</v>
      </c>
      <c r="L231" s="56">
        <f t="shared" si="36"/>
        <v>46084</v>
      </c>
      <c r="M231" s="35" t="s">
        <v>54</v>
      </c>
      <c r="N231" s="52">
        <v>46083.0</v>
      </c>
      <c r="O231" s="46"/>
      <c r="P231" s="50" t="s">
        <v>1204</v>
      </c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85"/>
    </row>
    <row r="232" ht="75.0" hidden="1" customHeight="1">
      <c r="A232" s="76"/>
      <c r="B232" s="47" t="s">
        <v>49</v>
      </c>
      <c r="C232" s="50">
        <v>5983.0</v>
      </c>
      <c r="D232" s="50" t="s">
        <v>36</v>
      </c>
      <c r="E232" s="56">
        <v>46069.0</v>
      </c>
      <c r="F232" s="50" t="s">
        <v>819</v>
      </c>
      <c r="G232" s="50" t="s">
        <v>51</v>
      </c>
      <c r="H232" s="50" t="s">
        <v>1205</v>
      </c>
      <c r="I232" s="50" t="s">
        <v>19</v>
      </c>
      <c r="J232" s="50"/>
      <c r="K232" s="50">
        <v>15.0</v>
      </c>
      <c r="L232" s="56">
        <f t="shared" ref="L232:L237" si="37">$E233+$K232</f>
        <v>46084</v>
      </c>
      <c r="M232" s="34" t="str">
        <f>IF(L232="","",IF(L232&lt;TODAY(),"VENCIDA",IF(L232=TODAY(),"VENCE HOY","A TIEMPO")))</f>
        <v>VENCIDA</v>
      </c>
      <c r="N232" s="46"/>
      <c r="O232" s="46"/>
      <c r="P232" s="46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85"/>
    </row>
    <row r="233" ht="75.0" hidden="1" customHeight="1">
      <c r="A233" s="76"/>
      <c r="B233" s="47" t="s">
        <v>49</v>
      </c>
      <c r="C233" s="50">
        <v>5929.0</v>
      </c>
      <c r="D233" s="50" t="s">
        <v>36</v>
      </c>
      <c r="E233" s="56">
        <v>46069.0</v>
      </c>
      <c r="F233" s="50" t="s">
        <v>1206</v>
      </c>
      <c r="G233" s="50" t="s">
        <v>51</v>
      </c>
      <c r="H233" s="50" t="s">
        <v>1207</v>
      </c>
      <c r="I233" s="50" t="s">
        <v>9</v>
      </c>
      <c r="J233" s="50"/>
      <c r="K233" s="50">
        <v>15.0</v>
      </c>
      <c r="L233" s="56">
        <f t="shared" si="37"/>
        <v>46084</v>
      </c>
      <c r="M233" s="35" t="s">
        <v>54</v>
      </c>
      <c r="N233" s="52">
        <v>46071.0</v>
      </c>
      <c r="O233" s="46"/>
      <c r="P233" s="50" t="s">
        <v>1208</v>
      </c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85"/>
    </row>
    <row r="234" ht="75.0" hidden="1" customHeight="1">
      <c r="A234" s="76"/>
      <c r="B234" s="47" t="s">
        <v>49</v>
      </c>
      <c r="C234" s="50">
        <v>5978.0</v>
      </c>
      <c r="D234" s="50" t="s">
        <v>36</v>
      </c>
      <c r="E234" s="56">
        <v>46069.0</v>
      </c>
      <c r="F234" s="50" t="s">
        <v>683</v>
      </c>
      <c r="G234" s="50" t="s">
        <v>51</v>
      </c>
      <c r="H234" s="50" t="s">
        <v>1209</v>
      </c>
      <c r="I234" s="50" t="s">
        <v>9</v>
      </c>
      <c r="J234" s="50"/>
      <c r="K234" s="50">
        <v>15.0</v>
      </c>
      <c r="L234" s="56">
        <f t="shared" si="37"/>
        <v>46084</v>
      </c>
      <c r="M234" s="35" t="s">
        <v>54</v>
      </c>
      <c r="N234" s="52">
        <v>46072.0</v>
      </c>
      <c r="O234" s="46"/>
      <c r="P234" s="50" t="s">
        <v>1210</v>
      </c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85"/>
    </row>
    <row r="235" ht="75.0" hidden="1" customHeight="1">
      <c r="A235" s="76"/>
      <c r="B235" s="47" t="s">
        <v>49</v>
      </c>
      <c r="C235" s="50">
        <v>5991.0</v>
      </c>
      <c r="D235" s="50" t="s">
        <v>36</v>
      </c>
      <c r="E235" s="56">
        <v>46069.0</v>
      </c>
      <c r="F235" s="50" t="s">
        <v>1211</v>
      </c>
      <c r="G235" s="50" t="s">
        <v>51</v>
      </c>
      <c r="H235" s="50" t="s">
        <v>1212</v>
      </c>
      <c r="I235" s="50" t="s">
        <v>16</v>
      </c>
      <c r="J235" s="50"/>
      <c r="K235" s="50">
        <v>15.0</v>
      </c>
      <c r="L235" s="56">
        <f t="shared" si="37"/>
        <v>46084</v>
      </c>
      <c r="M235" s="35" t="s">
        <v>54</v>
      </c>
      <c r="N235" s="52">
        <v>46078.0</v>
      </c>
      <c r="O235" s="46"/>
      <c r="P235" s="50" t="s">
        <v>1213</v>
      </c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85"/>
    </row>
    <row r="236" ht="75.0" hidden="1" customHeight="1">
      <c r="A236" s="76"/>
      <c r="B236" s="47" t="s">
        <v>49</v>
      </c>
      <c r="C236" s="50">
        <v>6030.0</v>
      </c>
      <c r="D236" s="40" t="s">
        <v>36</v>
      </c>
      <c r="E236" s="56">
        <v>46069.0</v>
      </c>
      <c r="F236" s="50" t="s">
        <v>943</v>
      </c>
      <c r="G236" s="50" t="s">
        <v>51</v>
      </c>
      <c r="H236" s="50" t="s">
        <v>1214</v>
      </c>
      <c r="I236" s="50" t="s">
        <v>20</v>
      </c>
      <c r="J236" s="50"/>
      <c r="K236" s="50">
        <v>15.0</v>
      </c>
      <c r="L236" s="56">
        <f t="shared" si="37"/>
        <v>46084</v>
      </c>
      <c r="M236" s="34" t="str">
        <f t="shared" ref="M236:M239" si="38">IF(L236="","",IF(L236&lt;TODAY(),"VENCIDA",IF(L236=TODAY(),"VENCE HOY","A TIEMPO")))</f>
        <v>VENCIDA</v>
      </c>
      <c r="N236" s="46"/>
      <c r="O236" s="46"/>
      <c r="P236" s="46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85"/>
    </row>
    <row r="237" ht="75.0" hidden="1" customHeight="1">
      <c r="A237" s="76"/>
      <c r="B237" s="47" t="s">
        <v>49</v>
      </c>
      <c r="C237" s="50">
        <v>6060.0</v>
      </c>
      <c r="D237" s="40" t="s">
        <v>36</v>
      </c>
      <c r="E237" s="56">
        <v>46069.0</v>
      </c>
      <c r="F237" s="50" t="s">
        <v>943</v>
      </c>
      <c r="G237" s="50" t="s">
        <v>51</v>
      </c>
      <c r="H237" s="50" t="s">
        <v>1215</v>
      </c>
      <c r="I237" s="50" t="s">
        <v>17</v>
      </c>
      <c r="J237" s="50" t="s">
        <v>1216</v>
      </c>
      <c r="K237" s="50">
        <v>15.0</v>
      </c>
      <c r="L237" s="56">
        <f t="shared" si="37"/>
        <v>46084</v>
      </c>
      <c r="M237" s="34" t="str">
        <f t="shared" si="38"/>
        <v>VENCIDA</v>
      </c>
      <c r="N237" s="46"/>
      <c r="O237" s="46"/>
      <c r="P237" s="46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85"/>
    </row>
    <row r="238" ht="75.0" hidden="1" customHeight="1">
      <c r="A238" s="76"/>
      <c r="B238" s="47" t="s">
        <v>49</v>
      </c>
      <c r="C238" s="50">
        <v>5960.0</v>
      </c>
      <c r="D238" s="40" t="s">
        <v>36</v>
      </c>
      <c r="E238" s="56">
        <v>46069.0</v>
      </c>
      <c r="F238" s="50" t="s">
        <v>1217</v>
      </c>
      <c r="G238" s="50" t="s">
        <v>51</v>
      </c>
      <c r="H238" s="50" t="s">
        <v>1218</v>
      </c>
      <c r="I238" s="50" t="s">
        <v>27</v>
      </c>
      <c r="J238" s="50"/>
      <c r="K238" s="50">
        <v>15.0</v>
      </c>
      <c r="L238" s="56">
        <f t="shared" ref="L238:L240" si="39">$E238+$K238</f>
        <v>46084</v>
      </c>
      <c r="M238" s="34" t="str">
        <f t="shared" si="38"/>
        <v>VENCIDA</v>
      </c>
      <c r="N238" s="46"/>
      <c r="O238" s="46"/>
      <c r="P238" s="50" t="s">
        <v>1219</v>
      </c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85"/>
    </row>
    <row r="239" ht="75.0" hidden="1" customHeight="1">
      <c r="A239" s="76"/>
      <c r="B239" s="47" t="s">
        <v>49</v>
      </c>
      <c r="C239" s="50">
        <v>6172.0</v>
      </c>
      <c r="D239" s="40" t="s">
        <v>36</v>
      </c>
      <c r="E239" s="56">
        <v>46069.0</v>
      </c>
      <c r="F239" s="50" t="s">
        <v>1220</v>
      </c>
      <c r="G239" s="50" t="s">
        <v>51</v>
      </c>
      <c r="H239" s="50" t="s">
        <v>1221</v>
      </c>
      <c r="I239" s="50" t="s">
        <v>14</v>
      </c>
      <c r="J239" s="50"/>
      <c r="K239" s="50">
        <v>15.0</v>
      </c>
      <c r="L239" s="56">
        <f t="shared" si="39"/>
        <v>46084</v>
      </c>
      <c r="M239" s="34" t="str">
        <f t="shared" si="38"/>
        <v>VENCIDA</v>
      </c>
      <c r="N239" s="52"/>
      <c r="O239" s="46"/>
      <c r="P239" s="50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85"/>
    </row>
    <row r="240" ht="75.0" hidden="1" customHeight="1">
      <c r="A240" s="76"/>
      <c r="B240" s="47" t="s">
        <v>49</v>
      </c>
      <c r="C240" s="50">
        <v>6175.0</v>
      </c>
      <c r="D240" s="40" t="s">
        <v>36</v>
      </c>
      <c r="E240" s="56">
        <v>46069.0</v>
      </c>
      <c r="F240" s="50" t="s">
        <v>1222</v>
      </c>
      <c r="G240" s="50" t="s">
        <v>51</v>
      </c>
      <c r="H240" s="50" t="s">
        <v>1223</v>
      </c>
      <c r="I240" s="50" t="s">
        <v>23</v>
      </c>
      <c r="J240" s="50"/>
      <c r="K240" s="50">
        <v>15.0</v>
      </c>
      <c r="L240" s="56">
        <f t="shared" si="39"/>
        <v>46084</v>
      </c>
      <c r="M240" s="35" t="s">
        <v>54</v>
      </c>
      <c r="N240" s="52">
        <v>46070.0</v>
      </c>
      <c r="O240" s="46"/>
      <c r="P240" s="50" t="s">
        <v>1224</v>
      </c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85"/>
    </row>
    <row r="241" ht="75.0" hidden="1" customHeight="1">
      <c r="A241" s="76"/>
      <c r="B241" s="47" t="s">
        <v>49</v>
      </c>
      <c r="C241" s="50">
        <v>6183.0</v>
      </c>
      <c r="D241" s="40" t="s">
        <v>36</v>
      </c>
      <c r="E241" s="56">
        <v>46069.0</v>
      </c>
      <c r="F241" s="50" t="s">
        <v>1225</v>
      </c>
      <c r="G241" s="50" t="s">
        <v>51</v>
      </c>
      <c r="H241" s="50" t="s">
        <v>1226</v>
      </c>
      <c r="I241" s="50" t="s">
        <v>20</v>
      </c>
      <c r="J241" s="50"/>
      <c r="K241" s="50">
        <v>15.0</v>
      </c>
      <c r="L241" s="56">
        <f t="shared" ref="L241:L242" si="40">$E242+$K241</f>
        <v>46084</v>
      </c>
      <c r="M241" s="34" t="str">
        <f t="shared" ref="M241:M242" si="41">IF(L241="","",IF(L241&lt;TODAY(),"VENCIDA",IF(L241=TODAY(),"VENCE HOY","A TIEMPO")))</f>
        <v>VENCIDA</v>
      </c>
      <c r="N241" s="46"/>
      <c r="O241" s="46"/>
      <c r="P241" s="50" t="s">
        <v>1227</v>
      </c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85"/>
    </row>
    <row r="242" ht="75.0" hidden="1" customHeight="1">
      <c r="A242" s="76"/>
      <c r="B242" s="47" t="s">
        <v>49</v>
      </c>
      <c r="C242" s="50">
        <v>6004.0</v>
      </c>
      <c r="D242" s="40" t="s">
        <v>36</v>
      </c>
      <c r="E242" s="56">
        <v>46069.0</v>
      </c>
      <c r="F242" s="50" t="s">
        <v>1228</v>
      </c>
      <c r="G242" s="50" t="s">
        <v>51</v>
      </c>
      <c r="H242" s="50" t="s">
        <v>1229</v>
      </c>
      <c r="I242" s="50" t="s">
        <v>24</v>
      </c>
      <c r="J242" s="50"/>
      <c r="K242" s="50">
        <v>15.0</v>
      </c>
      <c r="L242" s="56">
        <f t="shared" si="40"/>
        <v>46084</v>
      </c>
      <c r="M242" s="34" t="str">
        <f t="shared" si="41"/>
        <v>VENCIDA</v>
      </c>
      <c r="N242" s="46"/>
      <c r="O242" s="46"/>
      <c r="P242" s="46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85"/>
    </row>
    <row r="243" ht="75.0" hidden="1" customHeight="1">
      <c r="A243" s="76"/>
      <c r="B243" s="47" t="s">
        <v>49</v>
      </c>
      <c r="C243" s="50">
        <v>6007.0</v>
      </c>
      <c r="D243" s="40" t="s">
        <v>36</v>
      </c>
      <c r="E243" s="56">
        <v>46069.0</v>
      </c>
      <c r="F243" s="50" t="s">
        <v>1230</v>
      </c>
      <c r="G243" s="50" t="s">
        <v>51</v>
      </c>
      <c r="H243" s="50" t="s">
        <v>1231</v>
      </c>
      <c r="I243" s="50" t="s">
        <v>21</v>
      </c>
      <c r="J243" s="50"/>
      <c r="K243" s="50">
        <v>15.0</v>
      </c>
      <c r="L243" s="56">
        <f>$E245+$K243</f>
        <v>46084</v>
      </c>
      <c r="M243" s="35" t="s">
        <v>54</v>
      </c>
      <c r="N243" s="52">
        <v>46070.0</v>
      </c>
      <c r="O243" s="46"/>
      <c r="P243" s="50" t="s">
        <v>1232</v>
      </c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85"/>
    </row>
    <row r="244" ht="75.0" hidden="1" customHeight="1">
      <c r="A244" s="76"/>
      <c r="B244" s="47" t="s">
        <v>49</v>
      </c>
      <c r="C244" s="50">
        <v>6028.0</v>
      </c>
      <c r="D244" s="40" t="s">
        <v>36</v>
      </c>
      <c r="E244" s="56">
        <v>46069.0</v>
      </c>
      <c r="F244" s="50" t="s">
        <v>1233</v>
      </c>
      <c r="G244" s="50" t="s">
        <v>51</v>
      </c>
      <c r="H244" s="50" t="s">
        <v>594</v>
      </c>
      <c r="I244" s="50" t="s">
        <v>21</v>
      </c>
      <c r="J244" s="50"/>
      <c r="K244" s="50">
        <v>15.0</v>
      </c>
      <c r="L244" s="50" t="str">
        <f>#REF!+$K244</f>
        <v>#REF!</v>
      </c>
      <c r="M244" s="35" t="s">
        <v>54</v>
      </c>
      <c r="N244" s="52">
        <v>46070.0</v>
      </c>
      <c r="O244" s="46"/>
      <c r="P244" s="50" t="s">
        <v>1234</v>
      </c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85"/>
    </row>
    <row r="245" ht="75.0" hidden="1" customHeight="1">
      <c r="A245" s="76"/>
      <c r="B245" s="47" t="s">
        <v>49</v>
      </c>
      <c r="C245" s="50">
        <v>6033.0</v>
      </c>
      <c r="D245" s="40" t="s">
        <v>36</v>
      </c>
      <c r="E245" s="56">
        <v>46069.0</v>
      </c>
      <c r="F245" s="50" t="s">
        <v>1235</v>
      </c>
      <c r="G245" s="50" t="s">
        <v>51</v>
      </c>
      <c r="H245" s="50" t="s">
        <v>1082</v>
      </c>
      <c r="I245" s="50" t="s">
        <v>21</v>
      </c>
      <c r="J245" s="50"/>
      <c r="K245" s="50">
        <v>15.0</v>
      </c>
      <c r="L245" s="56">
        <f>$E246+$K245</f>
        <v>46084</v>
      </c>
      <c r="M245" s="35" t="s">
        <v>54</v>
      </c>
      <c r="N245" s="52">
        <v>46070.0</v>
      </c>
      <c r="O245" s="46"/>
      <c r="P245" s="50" t="s">
        <v>1236</v>
      </c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85"/>
    </row>
    <row r="246" ht="75.0" hidden="1" customHeight="1">
      <c r="A246" s="76"/>
      <c r="B246" s="47" t="s">
        <v>49</v>
      </c>
      <c r="C246" s="50">
        <v>6081.0</v>
      </c>
      <c r="D246" s="40" t="s">
        <v>36</v>
      </c>
      <c r="E246" s="56">
        <v>46069.0</v>
      </c>
      <c r="F246" s="50" t="s">
        <v>1237</v>
      </c>
      <c r="G246" s="50" t="s">
        <v>51</v>
      </c>
      <c r="H246" s="50" t="s">
        <v>1238</v>
      </c>
      <c r="I246" s="50" t="s">
        <v>9</v>
      </c>
      <c r="J246" s="50"/>
      <c r="K246" s="50">
        <v>15.0</v>
      </c>
      <c r="L246" s="56">
        <f t="shared" ref="L246:L247" si="42">$E248+$K246</f>
        <v>46084</v>
      </c>
      <c r="M246" s="34" t="str">
        <f t="shared" ref="M246:M248" si="43">IF(L246="","",IF(L246&lt;TODAY(),"VENCIDA",IF(L246=TODAY(),"VENCE HOY","A TIEMPO")))</f>
        <v>VENCIDA</v>
      </c>
      <c r="N246" s="46"/>
      <c r="O246" s="46"/>
      <c r="P246" s="46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85"/>
    </row>
    <row r="247" ht="75.0" hidden="1" customHeight="1">
      <c r="A247" s="76"/>
      <c r="B247" s="57" t="s">
        <v>49</v>
      </c>
      <c r="C247" s="50">
        <v>4531.0</v>
      </c>
      <c r="D247" s="40" t="s">
        <v>36</v>
      </c>
      <c r="E247" s="56">
        <v>46069.0</v>
      </c>
      <c r="F247" s="50" t="s">
        <v>1239</v>
      </c>
      <c r="G247" s="50" t="s">
        <v>51</v>
      </c>
      <c r="H247" s="50" t="s">
        <v>105</v>
      </c>
      <c r="I247" s="50"/>
      <c r="J247" s="50" t="s">
        <v>1240</v>
      </c>
      <c r="K247" s="50">
        <v>10.0</v>
      </c>
      <c r="L247" s="56">
        <f t="shared" si="42"/>
        <v>46079</v>
      </c>
      <c r="M247" s="34" t="str">
        <f t="shared" si="43"/>
        <v>VENCIDA</v>
      </c>
      <c r="N247" s="46"/>
      <c r="O247" s="46"/>
      <c r="P247" s="46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85"/>
    </row>
    <row r="248" ht="75.0" hidden="1" customHeight="1">
      <c r="A248" s="76"/>
      <c r="B248" s="47" t="s">
        <v>49</v>
      </c>
      <c r="C248" s="50">
        <v>6099.0</v>
      </c>
      <c r="D248" s="40" t="s">
        <v>36</v>
      </c>
      <c r="E248" s="56">
        <v>46069.0</v>
      </c>
      <c r="F248" s="50" t="s">
        <v>1241</v>
      </c>
      <c r="G248" s="50" t="s">
        <v>51</v>
      </c>
      <c r="H248" s="50" t="s">
        <v>1242</v>
      </c>
      <c r="I248" s="50" t="s">
        <v>21</v>
      </c>
      <c r="J248" s="50"/>
      <c r="K248" s="50">
        <v>15.0</v>
      </c>
      <c r="L248" s="56">
        <f t="shared" ref="L248:L250" si="44">$E249+$K248</f>
        <v>46084</v>
      </c>
      <c r="M248" s="34" t="str">
        <f t="shared" si="43"/>
        <v>VENCIDA</v>
      </c>
      <c r="N248" s="52">
        <v>46070.0</v>
      </c>
      <c r="O248" s="46"/>
      <c r="P248" s="50" t="s">
        <v>1243</v>
      </c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85"/>
    </row>
    <row r="249" ht="75.0" hidden="1" customHeight="1">
      <c r="A249" s="76"/>
      <c r="B249" s="47" t="s">
        <v>49</v>
      </c>
      <c r="C249" s="50">
        <v>6100.0</v>
      </c>
      <c r="D249" s="40" t="s">
        <v>36</v>
      </c>
      <c r="E249" s="56">
        <v>46069.0</v>
      </c>
      <c r="F249" s="50" t="s">
        <v>1244</v>
      </c>
      <c r="G249" s="50" t="s">
        <v>51</v>
      </c>
      <c r="H249" s="50" t="s">
        <v>106</v>
      </c>
      <c r="I249" s="50" t="s">
        <v>16</v>
      </c>
      <c r="J249" s="50"/>
      <c r="K249" s="50">
        <v>15.0</v>
      </c>
      <c r="L249" s="56">
        <f t="shared" si="44"/>
        <v>46084</v>
      </c>
      <c r="M249" s="35" t="s">
        <v>54</v>
      </c>
      <c r="N249" s="52">
        <v>46083.0</v>
      </c>
      <c r="O249" s="46"/>
      <c r="P249" s="50" t="s">
        <v>1245</v>
      </c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85"/>
    </row>
    <row r="250" ht="75.0" hidden="1" customHeight="1">
      <c r="A250" s="76"/>
      <c r="B250" s="47" t="s">
        <v>49</v>
      </c>
      <c r="C250" s="50">
        <v>6122.0</v>
      </c>
      <c r="D250" s="40" t="s">
        <v>36</v>
      </c>
      <c r="E250" s="56">
        <v>46069.0</v>
      </c>
      <c r="F250" s="50" t="s">
        <v>1246</v>
      </c>
      <c r="G250" s="50" t="s">
        <v>51</v>
      </c>
      <c r="H250" s="50" t="s">
        <v>430</v>
      </c>
      <c r="I250" s="50" t="s">
        <v>14</v>
      </c>
      <c r="J250" s="50"/>
      <c r="K250" s="50">
        <v>15.0</v>
      </c>
      <c r="L250" s="56">
        <f t="shared" si="44"/>
        <v>46084</v>
      </c>
      <c r="M250" s="34" t="str">
        <f>IF(L250="","",IF(L250&lt;TODAY(),"VENCIDA",IF(L250=TODAY(),"VENCE HOY","A TIEMPO")))</f>
        <v>VENCIDA</v>
      </c>
      <c r="N250" s="46"/>
      <c r="O250" s="46"/>
      <c r="P250" s="46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85"/>
    </row>
    <row r="251" ht="75.0" hidden="1" customHeight="1">
      <c r="A251" s="76"/>
      <c r="B251" s="47" t="s">
        <v>49</v>
      </c>
      <c r="C251" s="50">
        <v>5859.0</v>
      </c>
      <c r="D251" s="40" t="s">
        <v>36</v>
      </c>
      <c r="E251" s="56">
        <v>46069.0</v>
      </c>
      <c r="F251" s="50" t="s">
        <v>1247</v>
      </c>
      <c r="G251" s="50" t="s">
        <v>51</v>
      </c>
      <c r="H251" s="50" t="s">
        <v>1248</v>
      </c>
      <c r="I251" s="50" t="s">
        <v>9</v>
      </c>
      <c r="J251" s="50"/>
      <c r="K251" s="50">
        <v>15.0</v>
      </c>
      <c r="L251" s="56">
        <f t="shared" ref="L251:L252" si="45">$E253+$K251</f>
        <v>46084</v>
      </c>
      <c r="M251" s="35" t="s">
        <v>54</v>
      </c>
      <c r="N251" s="52">
        <v>46077.0</v>
      </c>
      <c r="O251" s="46"/>
      <c r="P251" s="50" t="s">
        <v>1249</v>
      </c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85"/>
    </row>
    <row r="252" ht="75.0" hidden="1" customHeight="1">
      <c r="A252" s="76"/>
      <c r="B252" s="57" t="s">
        <v>49</v>
      </c>
      <c r="C252" s="50">
        <v>5960.0</v>
      </c>
      <c r="D252" s="40" t="s">
        <v>36</v>
      </c>
      <c r="E252" s="56">
        <v>46069.0</v>
      </c>
      <c r="F252" s="50" t="s">
        <v>1217</v>
      </c>
      <c r="G252" s="50" t="s">
        <v>51</v>
      </c>
      <c r="H252" s="50" t="s">
        <v>1218</v>
      </c>
      <c r="I252" s="50"/>
      <c r="J252" s="50"/>
      <c r="K252" s="50">
        <v>1.0</v>
      </c>
      <c r="L252" s="56">
        <f t="shared" si="45"/>
        <v>46070</v>
      </c>
      <c r="M252" s="34" t="str">
        <f>IF(L252="","",IF(L252&lt;TODAY(),"VENCIDA",IF(L252=TODAY(),"VENCE HOY","A TIEMPO")))</f>
        <v>VENCIDA</v>
      </c>
      <c r="N252" s="46"/>
      <c r="O252" s="46"/>
      <c r="P252" s="46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85"/>
    </row>
    <row r="253" ht="75.0" hidden="1" customHeight="1">
      <c r="A253" s="76"/>
      <c r="B253" s="47" t="s">
        <v>49</v>
      </c>
      <c r="C253" s="50">
        <v>6037.0</v>
      </c>
      <c r="D253" s="40" t="s">
        <v>36</v>
      </c>
      <c r="E253" s="56">
        <v>46069.0</v>
      </c>
      <c r="F253" s="50" t="s">
        <v>1250</v>
      </c>
      <c r="G253" s="50" t="s">
        <v>51</v>
      </c>
      <c r="H253" s="50" t="s">
        <v>1251</v>
      </c>
      <c r="I253" s="50" t="s">
        <v>21</v>
      </c>
      <c r="J253" s="50"/>
      <c r="K253" s="50">
        <v>15.0</v>
      </c>
      <c r="L253" s="56">
        <f t="shared" ref="L253:L271" si="46">$E254+$K253</f>
        <v>46084</v>
      </c>
      <c r="M253" s="35" t="s">
        <v>54</v>
      </c>
      <c r="N253" s="52">
        <v>46070.0</v>
      </c>
      <c r="O253" s="46"/>
      <c r="P253" s="50" t="s">
        <v>1252</v>
      </c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85"/>
    </row>
    <row r="254" ht="75.0" hidden="1" customHeight="1">
      <c r="A254" s="76"/>
      <c r="B254" s="47" t="s">
        <v>49</v>
      </c>
      <c r="C254" s="50">
        <v>6035.0</v>
      </c>
      <c r="D254" s="40" t="s">
        <v>36</v>
      </c>
      <c r="E254" s="56">
        <v>46069.0</v>
      </c>
      <c r="F254" s="50" t="s">
        <v>1253</v>
      </c>
      <c r="G254" s="50" t="s">
        <v>51</v>
      </c>
      <c r="H254" s="50" t="s">
        <v>1254</v>
      </c>
      <c r="I254" s="50" t="s">
        <v>9</v>
      </c>
      <c r="J254" s="50"/>
      <c r="K254" s="50">
        <v>15.0</v>
      </c>
      <c r="L254" s="56">
        <f t="shared" si="46"/>
        <v>46084</v>
      </c>
      <c r="M254" s="35" t="s">
        <v>54</v>
      </c>
      <c r="N254" s="52">
        <v>46083.0</v>
      </c>
      <c r="O254" s="46"/>
      <c r="P254" s="50" t="s">
        <v>1255</v>
      </c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85"/>
    </row>
    <row r="255" ht="75.0" hidden="1" customHeight="1">
      <c r="A255" s="76"/>
      <c r="B255" s="47" t="s">
        <v>49</v>
      </c>
      <c r="C255" s="50">
        <v>6557.0</v>
      </c>
      <c r="D255" s="40" t="s">
        <v>36</v>
      </c>
      <c r="E255" s="56">
        <v>46069.0</v>
      </c>
      <c r="F255" s="50" t="s">
        <v>1256</v>
      </c>
      <c r="G255" s="50" t="s">
        <v>51</v>
      </c>
      <c r="H255" s="104" t="s">
        <v>1257</v>
      </c>
      <c r="I255" s="50" t="s">
        <v>19</v>
      </c>
      <c r="J255" s="50"/>
      <c r="K255" s="50">
        <v>15.0</v>
      </c>
      <c r="L255" s="56">
        <f t="shared" si="46"/>
        <v>46085</v>
      </c>
      <c r="M255" s="34" t="str">
        <f>IF(L255="","",IF(L255&lt;TODAY(),"VENCIDA",IF(L255=TODAY(),"VENCE HOY","A TIEMPO")))</f>
        <v>VENCIDA</v>
      </c>
      <c r="N255" s="46"/>
      <c r="O255" s="46"/>
      <c r="P255" s="46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85"/>
    </row>
    <row r="256" ht="75.0" hidden="1" customHeight="1">
      <c r="A256" s="76"/>
      <c r="B256" s="47" t="s">
        <v>49</v>
      </c>
      <c r="C256" s="50">
        <v>6787.0</v>
      </c>
      <c r="D256" s="40" t="s">
        <v>67</v>
      </c>
      <c r="E256" s="56">
        <v>46070.0</v>
      </c>
      <c r="F256" s="50" t="s">
        <v>1258</v>
      </c>
      <c r="G256" s="50" t="s">
        <v>51</v>
      </c>
      <c r="H256" s="50" t="s">
        <v>710</v>
      </c>
      <c r="I256" s="50"/>
      <c r="J256" s="50" t="s">
        <v>258</v>
      </c>
      <c r="K256" s="50">
        <v>15.0</v>
      </c>
      <c r="L256" s="56">
        <f t="shared" si="46"/>
        <v>46085</v>
      </c>
      <c r="M256" s="35" t="s">
        <v>54</v>
      </c>
      <c r="N256" s="52">
        <v>46072.0</v>
      </c>
      <c r="O256" s="46"/>
      <c r="P256" s="50" t="s">
        <v>1259</v>
      </c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85"/>
    </row>
    <row r="257" ht="75.0" hidden="1" customHeight="1">
      <c r="A257" s="76"/>
      <c r="B257" s="47" t="s">
        <v>49</v>
      </c>
      <c r="C257" s="50">
        <v>6807.0</v>
      </c>
      <c r="D257" s="40" t="s">
        <v>67</v>
      </c>
      <c r="E257" s="56">
        <v>46070.0</v>
      </c>
      <c r="F257" s="50" t="s">
        <v>1260</v>
      </c>
      <c r="G257" s="50" t="s">
        <v>51</v>
      </c>
      <c r="H257" s="50" t="s">
        <v>1261</v>
      </c>
      <c r="I257" s="50" t="s">
        <v>7</v>
      </c>
      <c r="J257" s="50" t="s">
        <v>1262</v>
      </c>
      <c r="K257" s="50">
        <v>15.0</v>
      </c>
      <c r="L257" s="56">
        <f t="shared" si="46"/>
        <v>46085</v>
      </c>
      <c r="M257" s="35" t="s">
        <v>54</v>
      </c>
      <c r="N257" s="52">
        <v>46078.0</v>
      </c>
      <c r="O257" s="46"/>
      <c r="P257" s="50" t="s">
        <v>1263</v>
      </c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85"/>
    </row>
    <row r="258" ht="75.0" hidden="1" customHeight="1">
      <c r="A258" s="76"/>
      <c r="B258" s="47" t="s">
        <v>49</v>
      </c>
      <c r="C258" s="50">
        <v>6865.0</v>
      </c>
      <c r="D258" s="40" t="s">
        <v>67</v>
      </c>
      <c r="E258" s="56">
        <v>46070.0</v>
      </c>
      <c r="F258" s="104" t="s">
        <v>331</v>
      </c>
      <c r="G258" s="50" t="s">
        <v>51</v>
      </c>
      <c r="H258" s="50" t="s">
        <v>1264</v>
      </c>
      <c r="I258" s="50" t="s">
        <v>27</v>
      </c>
      <c r="J258" s="50"/>
      <c r="K258" s="50">
        <v>15.0</v>
      </c>
      <c r="L258" s="56">
        <f t="shared" si="46"/>
        <v>46085</v>
      </c>
      <c r="M258" s="35" t="s">
        <v>54</v>
      </c>
      <c r="N258" s="52">
        <v>46073.0</v>
      </c>
      <c r="O258" s="46"/>
      <c r="P258" s="50" t="s">
        <v>1265</v>
      </c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85"/>
    </row>
    <row r="259" ht="75.0" hidden="1" customHeight="1">
      <c r="A259" s="76"/>
      <c r="B259" s="47" t="s">
        <v>49</v>
      </c>
      <c r="C259" s="50">
        <v>6310.0</v>
      </c>
      <c r="D259" s="40" t="s">
        <v>36</v>
      </c>
      <c r="E259" s="56">
        <v>46070.0</v>
      </c>
      <c r="F259" s="50" t="s">
        <v>1266</v>
      </c>
      <c r="G259" s="50" t="s">
        <v>51</v>
      </c>
      <c r="H259" s="50" t="s">
        <v>1267</v>
      </c>
      <c r="I259" s="50" t="s">
        <v>12</v>
      </c>
      <c r="J259" s="50"/>
      <c r="K259" s="50">
        <v>15.0</v>
      </c>
      <c r="L259" s="56">
        <f t="shared" si="46"/>
        <v>46085</v>
      </c>
      <c r="M259" s="34" t="str">
        <f t="shared" ref="M259:M262" si="47">IF(L259="","",IF(L259&lt;TODAY(),"VENCIDA",IF(L259=TODAY(),"VENCE HOY","A TIEMPO")))</f>
        <v>VENCIDA</v>
      </c>
      <c r="N259" s="46"/>
      <c r="O259" s="46"/>
      <c r="P259" s="46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85"/>
    </row>
    <row r="260" ht="75.0" hidden="1" customHeight="1">
      <c r="A260" s="76"/>
      <c r="B260" s="47" t="s">
        <v>49</v>
      </c>
      <c r="C260" s="50">
        <v>6316.0</v>
      </c>
      <c r="D260" s="40" t="s">
        <v>36</v>
      </c>
      <c r="E260" s="56">
        <v>46070.0</v>
      </c>
      <c r="F260" s="50" t="s">
        <v>819</v>
      </c>
      <c r="G260" s="50" t="s">
        <v>51</v>
      </c>
      <c r="H260" s="50" t="s">
        <v>1268</v>
      </c>
      <c r="I260" s="50" t="s">
        <v>20</v>
      </c>
      <c r="J260" s="50" t="s">
        <v>1269</v>
      </c>
      <c r="K260" s="50">
        <v>15.0</v>
      </c>
      <c r="L260" s="56">
        <f t="shared" si="46"/>
        <v>46085</v>
      </c>
      <c r="M260" s="34" t="str">
        <f t="shared" si="47"/>
        <v>VENCIDA</v>
      </c>
      <c r="N260" s="46"/>
      <c r="O260" s="46"/>
      <c r="P260" s="46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85"/>
    </row>
    <row r="261" ht="75.0" hidden="1" customHeight="1">
      <c r="A261" s="76"/>
      <c r="B261" s="47" t="s">
        <v>49</v>
      </c>
      <c r="C261" s="50">
        <v>6214.0</v>
      </c>
      <c r="D261" s="40" t="s">
        <v>36</v>
      </c>
      <c r="E261" s="56">
        <v>46070.0</v>
      </c>
      <c r="F261" s="50" t="s">
        <v>1270</v>
      </c>
      <c r="G261" s="50" t="s">
        <v>51</v>
      </c>
      <c r="H261" s="50" t="s">
        <v>1271</v>
      </c>
      <c r="I261" s="50" t="s">
        <v>9</v>
      </c>
      <c r="J261" s="50"/>
      <c r="K261" s="50">
        <v>15.0</v>
      </c>
      <c r="L261" s="56">
        <f t="shared" si="46"/>
        <v>46085</v>
      </c>
      <c r="M261" s="34" t="str">
        <f t="shared" si="47"/>
        <v>VENCIDA</v>
      </c>
      <c r="N261" s="46"/>
      <c r="O261" s="46"/>
      <c r="P261" s="46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85"/>
    </row>
    <row r="262" ht="75.0" hidden="1" customHeight="1">
      <c r="A262" s="76"/>
      <c r="B262" s="47" t="s">
        <v>49</v>
      </c>
      <c r="C262" s="50">
        <v>5973.0</v>
      </c>
      <c r="D262" s="40" t="s">
        <v>36</v>
      </c>
      <c r="E262" s="56">
        <v>46070.0</v>
      </c>
      <c r="F262" s="50" t="s">
        <v>1272</v>
      </c>
      <c r="G262" s="50" t="s">
        <v>51</v>
      </c>
      <c r="H262" s="50" t="s">
        <v>1273</v>
      </c>
      <c r="I262" s="50" t="s">
        <v>19</v>
      </c>
      <c r="J262" s="50" t="s">
        <v>1274</v>
      </c>
      <c r="K262" s="50">
        <v>15.0</v>
      </c>
      <c r="L262" s="56">
        <f t="shared" si="46"/>
        <v>46085</v>
      </c>
      <c r="M262" s="34" t="str">
        <f t="shared" si="47"/>
        <v>VENCIDA</v>
      </c>
      <c r="N262" s="46"/>
      <c r="O262" s="46"/>
      <c r="P262" s="46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85"/>
    </row>
    <row r="263" ht="75.0" hidden="1" customHeight="1">
      <c r="A263" s="76"/>
      <c r="B263" s="47" t="s">
        <v>49</v>
      </c>
      <c r="C263" s="50">
        <v>5980.0</v>
      </c>
      <c r="D263" s="40" t="s">
        <v>36</v>
      </c>
      <c r="E263" s="56">
        <v>46070.0</v>
      </c>
      <c r="F263" s="50" t="s">
        <v>1272</v>
      </c>
      <c r="G263" s="50" t="s">
        <v>51</v>
      </c>
      <c r="H263" s="50" t="s">
        <v>1275</v>
      </c>
      <c r="I263" s="50" t="s">
        <v>9</v>
      </c>
      <c r="J263" s="50"/>
      <c r="K263" s="50">
        <v>15.0</v>
      </c>
      <c r="L263" s="56">
        <f t="shared" si="46"/>
        <v>46085</v>
      </c>
      <c r="M263" s="35" t="s">
        <v>54</v>
      </c>
      <c r="N263" s="52">
        <v>46079.0</v>
      </c>
      <c r="O263" s="46"/>
      <c r="P263" s="50" t="s">
        <v>1276</v>
      </c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85"/>
    </row>
    <row r="264" ht="75.0" hidden="1" customHeight="1">
      <c r="A264" s="76"/>
      <c r="B264" s="47" t="s">
        <v>49</v>
      </c>
      <c r="C264" s="50">
        <v>6277.0</v>
      </c>
      <c r="D264" s="40" t="s">
        <v>36</v>
      </c>
      <c r="E264" s="56">
        <v>46070.0</v>
      </c>
      <c r="F264" s="50" t="s">
        <v>1277</v>
      </c>
      <c r="G264" s="50" t="s">
        <v>51</v>
      </c>
      <c r="H264" s="50" t="s">
        <v>147</v>
      </c>
      <c r="I264" s="50" t="s">
        <v>21</v>
      </c>
      <c r="J264" s="50"/>
      <c r="K264" s="50"/>
      <c r="L264" s="56">
        <f t="shared" si="46"/>
        <v>46070</v>
      </c>
      <c r="M264" s="34" t="str">
        <f>IF(L264="","",IF(L264&lt;TODAY(),"VENCIDA",IF(L264=TODAY(),"VENCE HOY","A TIEMPO")))</f>
        <v>VENCIDA</v>
      </c>
      <c r="N264" s="52">
        <v>46070.0</v>
      </c>
      <c r="O264" s="46"/>
      <c r="P264" s="50" t="s">
        <v>1278</v>
      </c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85"/>
    </row>
    <row r="265" ht="75.0" hidden="1" customHeight="1">
      <c r="A265" s="76"/>
      <c r="B265" s="47" t="s">
        <v>49</v>
      </c>
      <c r="C265" s="50">
        <v>6283.0</v>
      </c>
      <c r="D265" s="40"/>
      <c r="E265" s="56">
        <v>46070.0</v>
      </c>
      <c r="F265" s="50" t="s">
        <v>1279</v>
      </c>
      <c r="G265" s="50" t="s">
        <v>51</v>
      </c>
      <c r="H265" s="50" t="s">
        <v>430</v>
      </c>
      <c r="I265" s="50" t="s">
        <v>14</v>
      </c>
      <c r="J265" s="50"/>
      <c r="K265" s="50">
        <v>15.0</v>
      </c>
      <c r="L265" s="56">
        <f t="shared" si="46"/>
        <v>46085</v>
      </c>
      <c r="M265" s="35" t="s">
        <v>54</v>
      </c>
      <c r="N265" s="52">
        <v>46077.0</v>
      </c>
      <c r="O265" s="46"/>
      <c r="P265" s="50" t="s">
        <v>1280</v>
      </c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85"/>
    </row>
    <row r="266" ht="75.0" hidden="1" customHeight="1">
      <c r="A266" s="76"/>
      <c r="B266" s="47" t="s">
        <v>49</v>
      </c>
      <c r="C266" s="50">
        <v>6299.0</v>
      </c>
      <c r="D266" s="40" t="s">
        <v>36</v>
      </c>
      <c r="E266" s="56">
        <v>46070.0</v>
      </c>
      <c r="F266" s="50" t="s">
        <v>1281</v>
      </c>
      <c r="G266" s="50" t="s">
        <v>51</v>
      </c>
      <c r="H266" s="50" t="s">
        <v>147</v>
      </c>
      <c r="I266" s="50" t="s">
        <v>21</v>
      </c>
      <c r="J266" s="50"/>
      <c r="K266" s="50">
        <v>15.0</v>
      </c>
      <c r="L266" s="56">
        <f t="shared" si="46"/>
        <v>46085</v>
      </c>
      <c r="M266" s="34" t="str">
        <f t="shared" ref="M266:M267" si="48">IF(L266="","",IF(L266&lt;TODAY(),"VENCIDA",IF(L266=TODAY(),"VENCE HOY","A TIEMPO")))</f>
        <v>VENCIDA</v>
      </c>
      <c r="N266" s="52">
        <v>46070.0</v>
      </c>
      <c r="O266" s="46"/>
      <c r="P266" s="50" t="s">
        <v>1282</v>
      </c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85"/>
    </row>
    <row r="267" ht="75.0" hidden="1" customHeight="1">
      <c r="A267" s="76"/>
      <c r="B267" s="47" t="s">
        <v>49</v>
      </c>
      <c r="C267" s="50">
        <v>6323.0</v>
      </c>
      <c r="D267" s="40" t="s">
        <v>36</v>
      </c>
      <c r="E267" s="56">
        <v>46070.0</v>
      </c>
      <c r="F267" s="50" t="s">
        <v>1283</v>
      </c>
      <c r="G267" s="50" t="s">
        <v>51</v>
      </c>
      <c r="H267" s="50" t="s">
        <v>1284</v>
      </c>
      <c r="I267" s="50" t="s">
        <v>21</v>
      </c>
      <c r="J267" s="50"/>
      <c r="K267" s="50">
        <v>15.0</v>
      </c>
      <c r="L267" s="56">
        <f t="shared" si="46"/>
        <v>46085</v>
      </c>
      <c r="M267" s="34" t="str">
        <f t="shared" si="48"/>
        <v>VENCIDA</v>
      </c>
      <c r="N267" s="52">
        <v>46071.0</v>
      </c>
      <c r="O267" s="105"/>
      <c r="P267" s="50" t="s">
        <v>1285</v>
      </c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85"/>
    </row>
    <row r="268" ht="75.0" hidden="1" customHeight="1">
      <c r="A268" s="76"/>
      <c r="B268" s="47" t="s">
        <v>49</v>
      </c>
      <c r="C268" s="50">
        <v>6304.0</v>
      </c>
      <c r="D268" s="40" t="s">
        <v>36</v>
      </c>
      <c r="E268" s="56">
        <v>46070.0</v>
      </c>
      <c r="F268" s="50" t="s">
        <v>1286</v>
      </c>
      <c r="G268" s="50" t="s">
        <v>51</v>
      </c>
      <c r="H268" s="50" t="s">
        <v>1287</v>
      </c>
      <c r="I268" s="50" t="s">
        <v>14</v>
      </c>
      <c r="J268" s="50"/>
      <c r="K268" s="50">
        <v>15.0</v>
      </c>
      <c r="L268" s="56">
        <f t="shared" si="46"/>
        <v>46085</v>
      </c>
      <c r="M268" s="35" t="s">
        <v>54</v>
      </c>
      <c r="N268" s="52">
        <v>46072.0</v>
      </c>
      <c r="O268" s="46"/>
      <c r="P268" s="50" t="s">
        <v>1288</v>
      </c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85"/>
    </row>
    <row r="269" ht="75.0" hidden="1" customHeight="1">
      <c r="A269" s="76"/>
      <c r="B269" s="47" t="s">
        <v>49</v>
      </c>
      <c r="C269" s="50">
        <v>6335.0</v>
      </c>
      <c r="D269" s="40" t="s">
        <v>36</v>
      </c>
      <c r="E269" s="56">
        <v>46070.0</v>
      </c>
      <c r="F269" s="50" t="s">
        <v>1289</v>
      </c>
      <c r="G269" s="50" t="s">
        <v>51</v>
      </c>
      <c r="H269" s="50" t="s">
        <v>1290</v>
      </c>
      <c r="I269" s="50" t="s">
        <v>15</v>
      </c>
      <c r="J269" s="50"/>
      <c r="K269" s="50">
        <v>15.0</v>
      </c>
      <c r="L269" s="56">
        <f t="shared" si="46"/>
        <v>46085</v>
      </c>
      <c r="M269" s="35" t="s">
        <v>54</v>
      </c>
      <c r="N269" s="52">
        <v>46071.0</v>
      </c>
      <c r="O269" s="46"/>
      <c r="P269" s="50" t="s">
        <v>1291</v>
      </c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85"/>
    </row>
    <row r="270" ht="75.0" hidden="1" customHeight="1">
      <c r="A270" s="76"/>
      <c r="B270" s="47" t="s">
        <v>49</v>
      </c>
      <c r="C270" s="50">
        <v>6341.0</v>
      </c>
      <c r="D270" s="40" t="s">
        <v>36</v>
      </c>
      <c r="E270" s="56">
        <v>46070.0</v>
      </c>
      <c r="F270" s="50" t="s">
        <v>1292</v>
      </c>
      <c r="G270" s="50" t="s">
        <v>51</v>
      </c>
      <c r="H270" s="50" t="s">
        <v>1293</v>
      </c>
      <c r="I270" s="50" t="s">
        <v>27</v>
      </c>
      <c r="J270" s="50"/>
      <c r="K270" s="50">
        <v>15.0</v>
      </c>
      <c r="L270" s="56">
        <f t="shared" si="46"/>
        <v>46085</v>
      </c>
      <c r="M270" s="34" t="str">
        <f t="shared" ref="M270:M273" si="49">IF(L270="","",IF(L270&lt;TODAY(),"VENCIDA",IF(L270=TODAY(),"VENCE HOY","A TIEMPO")))</f>
        <v>VENCIDA</v>
      </c>
      <c r="N270" s="52"/>
      <c r="O270" s="46"/>
      <c r="P270" s="46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85"/>
    </row>
    <row r="271" ht="75.0" hidden="1" customHeight="1">
      <c r="A271" s="76"/>
      <c r="B271" s="47" t="s">
        <v>49</v>
      </c>
      <c r="C271" s="50">
        <v>6346.0</v>
      </c>
      <c r="D271" s="40" t="s">
        <v>36</v>
      </c>
      <c r="E271" s="56">
        <v>46070.0</v>
      </c>
      <c r="F271" s="50" t="s">
        <v>1294</v>
      </c>
      <c r="G271" s="50" t="s">
        <v>51</v>
      </c>
      <c r="H271" s="50" t="s">
        <v>1295</v>
      </c>
      <c r="I271" s="50" t="s">
        <v>21</v>
      </c>
      <c r="J271" s="50"/>
      <c r="K271" s="50">
        <v>15.0</v>
      </c>
      <c r="L271" s="56">
        <f t="shared" si="46"/>
        <v>46085</v>
      </c>
      <c r="M271" s="34" t="str">
        <f t="shared" si="49"/>
        <v>VENCIDA</v>
      </c>
      <c r="N271" s="52">
        <v>46070.0</v>
      </c>
      <c r="O271" s="46"/>
      <c r="P271" s="50" t="s">
        <v>1296</v>
      </c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85"/>
    </row>
    <row r="272" ht="75.0" hidden="1" customHeight="1">
      <c r="A272" s="76"/>
      <c r="B272" s="47" t="s">
        <v>49</v>
      </c>
      <c r="C272" s="50">
        <v>6353.0</v>
      </c>
      <c r="D272" s="40" t="s">
        <v>36</v>
      </c>
      <c r="E272" s="56">
        <v>46070.0</v>
      </c>
      <c r="F272" s="50" t="s">
        <v>1297</v>
      </c>
      <c r="G272" s="50" t="s">
        <v>51</v>
      </c>
      <c r="H272" s="50" t="s">
        <v>1298</v>
      </c>
      <c r="I272" s="50" t="s">
        <v>9</v>
      </c>
      <c r="J272" s="50"/>
      <c r="K272" s="50">
        <v>15.0</v>
      </c>
      <c r="L272" s="56">
        <f>$E279+$K272</f>
        <v>46086</v>
      </c>
      <c r="M272" s="34" t="str">
        <f t="shared" si="49"/>
        <v>VENCIDA</v>
      </c>
      <c r="N272" s="52"/>
      <c r="O272" s="46"/>
      <c r="P272" s="46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85"/>
    </row>
    <row r="273" ht="75.0" hidden="1" customHeight="1">
      <c r="A273" s="76"/>
      <c r="B273" s="47" t="s">
        <v>49</v>
      </c>
      <c r="C273" s="50">
        <v>6934.0</v>
      </c>
      <c r="D273" s="40" t="s">
        <v>67</v>
      </c>
      <c r="E273" s="56">
        <v>46070.0</v>
      </c>
      <c r="F273" s="50" t="s">
        <v>415</v>
      </c>
      <c r="G273" s="50" t="s">
        <v>51</v>
      </c>
      <c r="H273" s="50" t="s">
        <v>1299</v>
      </c>
      <c r="I273" s="50"/>
      <c r="J273" s="50" t="s">
        <v>443</v>
      </c>
      <c r="K273" s="50">
        <v>10.0</v>
      </c>
      <c r="L273" s="56">
        <f>$E274+$K273</f>
        <v>46080</v>
      </c>
      <c r="M273" s="34" t="str">
        <f t="shared" si="49"/>
        <v>VENCIDA</v>
      </c>
      <c r="N273" s="52"/>
      <c r="O273" s="46"/>
      <c r="P273" s="46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85"/>
    </row>
    <row r="274" ht="75.0" hidden="1" customHeight="1">
      <c r="A274" s="76"/>
      <c r="B274" s="57" t="s">
        <v>49</v>
      </c>
      <c r="C274" s="50">
        <v>6373.0</v>
      </c>
      <c r="D274" s="40" t="s">
        <v>36</v>
      </c>
      <c r="E274" s="56">
        <v>46070.0</v>
      </c>
      <c r="F274" s="50" t="s">
        <v>1300</v>
      </c>
      <c r="G274" s="50" t="s">
        <v>51</v>
      </c>
      <c r="H274" s="50" t="s">
        <v>157</v>
      </c>
      <c r="I274" s="50" t="s">
        <v>21</v>
      </c>
      <c r="J274" s="50"/>
      <c r="K274" s="50">
        <v>15.0</v>
      </c>
      <c r="L274" s="56">
        <f>$E277+$K274</f>
        <v>46085</v>
      </c>
      <c r="M274" s="35" t="s">
        <v>54</v>
      </c>
      <c r="N274" s="52">
        <v>46071.0</v>
      </c>
      <c r="O274" s="46"/>
      <c r="P274" s="50" t="s">
        <v>1301</v>
      </c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85"/>
    </row>
    <row r="275" ht="75.0" hidden="1" customHeight="1">
      <c r="A275" s="76"/>
      <c r="B275" s="57" t="s">
        <v>49</v>
      </c>
      <c r="C275" s="50">
        <v>7001.0</v>
      </c>
      <c r="D275" s="40" t="s">
        <v>67</v>
      </c>
      <c r="E275" s="56">
        <v>46070.0</v>
      </c>
      <c r="F275" s="50" t="s">
        <v>1302</v>
      </c>
      <c r="G275" s="50" t="s">
        <v>51</v>
      </c>
      <c r="H275" s="50" t="s">
        <v>1303</v>
      </c>
      <c r="I275" s="50" t="s">
        <v>27</v>
      </c>
      <c r="J275" s="50"/>
      <c r="K275" s="50"/>
      <c r="L275" s="50"/>
      <c r="M275" s="34"/>
      <c r="N275" s="52"/>
      <c r="O275" s="46"/>
      <c r="P275" s="46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85"/>
    </row>
    <row r="276" ht="75.0" hidden="1" customHeight="1">
      <c r="A276" s="76"/>
      <c r="B276" s="57" t="s">
        <v>49</v>
      </c>
      <c r="C276" s="50">
        <v>6929.0</v>
      </c>
      <c r="D276" s="40" t="s">
        <v>67</v>
      </c>
      <c r="E276" s="56">
        <v>46070.0</v>
      </c>
      <c r="F276" s="50" t="s">
        <v>1304</v>
      </c>
      <c r="G276" s="50" t="s">
        <v>51</v>
      </c>
      <c r="H276" s="50" t="s">
        <v>1305</v>
      </c>
      <c r="I276" s="50" t="s">
        <v>29</v>
      </c>
      <c r="J276" s="50" t="s">
        <v>1306</v>
      </c>
      <c r="K276" s="50">
        <v>15.0</v>
      </c>
      <c r="L276" s="56">
        <f t="shared" ref="L276:L278" si="50">$E278+$K276</f>
        <v>46085</v>
      </c>
      <c r="M276" s="34" t="str">
        <f>IF(L276="","",IF(L276&lt;TODAY(),"VENCIDA",IF(L276=TODAY(),"VENCE HOY","A TIEMPO")))</f>
        <v>VENCIDA</v>
      </c>
      <c r="N276" s="52"/>
      <c r="O276" s="46"/>
      <c r="P276" s="46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85"/>
    </row>
    <row r="277" ht="75.0" hidden="1" customHeight="1">
      <c r="A277" s="76"/>
      <c r="B277" s="57" t="s">
        <v>49</v>
      </c>
      <c r="C277" s="50">
        <v>6357.0</v>
      </c>
      <c r="D277" s="40" t="s">
        <v>36</v>
      </c>
      <c r="E277" s="56">
        <v>46070.0</v>
      </c>
      <c r="F277" s="50" t="s">
        <v>1307</v>
      </c>
      <c r="G277" s="50" t="s">
        <v>51</v>
      </c>
      <c r="H277" s="50" t="s">
        <v>1308</v>
      </c>
      <c r="I277" s="50" t="s">
        <v>9</v>
      </c>
      <c r="J277" s="50"/>
      <c r="K277" s="50">
        <v>15.0</v>
      </c>
      <c r="L277" s="56">
        <f t="shared" si="50"/>
        <v>46086</v>
      </c>
      <c r="M277" s="35" t="s">
        <v>54</v>
      </c>
      <c r="N277" s="52">
        <v>46079.0</v>
      </c>
      <c r="O277" s="46"/>
      <c r="P277" s="50" t="s">
        <v>1309</v>
      </c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85"/>
    </row>
    <row r="278" ht="75.0" hidden="1" customHeight="1">
      <c r="A278" s="76"/>
      <c r="B278" s="57" t="s">
        <v>49</v>
      </c>
      <c r="C278" s="50">
        <v>9430.0</v>
      </c>
      <c r="D278" s="40" t="s">
        <v>67</v>
      </c>
      <c r="E278" s="56">
        <v>46070.0</v>
      </c>
      <c r="F278" s="50" t="s">
        <v>1310</v>
      </c>
      <c r="G278" s="50" t="s">
        <v>51</v>
      </c>
      <c r="H278" s="104" t="s">
        <v>1311</v>
      </c>
      <c r="I278" s="50" t="s">
        <v>27</v>
      </c>
      <c r="J278" s="50"/>
      <c r="K278" s="50">
        <v>15.0</v>
      </c>
      <c r="L278" s="56">
        <f t="shared" si="50"/>
        <v>46086</v>
      </c>
      <c r="M278" s="34" t="str">
        <f>IF(L278="","",IF(L278&lt;TODAY(),"VENCIDA",IF(L278=TODAY(),"VENCE HOY","A TIEMPO")))</f>
        <v>VENCIDA</v>
      </c>
      <c r="N278" s="52"/>
      <c r="O278" s="46"/>
      <c r="P278" s="46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85"/>
    </row>
    <row r="279" ht="75.0" hidden="1" customHeight="1">
      <c r="A279" s="76"/>
      <c r="B279" s="47" t="s">
        <v>49</v>
      </c>
      <c r="C279" s="50">
        <v>6398.0</v>
      </c>
      <c r="D279" s="40" t="s">
        <v>36</v>
      </c>
      <c r="E279" s="56">
        <v>46071.0</v>
      </c>
      <c r="F279" s="50" t="s">
        <v>1312</v>
      </c>
      <c r="G279" s="50" t="s">
        <v>51</v>
      </c>
      <c r="H279" s="50" t="s">
        <v>532</v>
      </c>
      <c r="I279" s="50" t="s">
        <v>9</v>
      </c>
      <c r="J279" s="50"/>
      <c r="K279" s="50">
        <v>15.0</v>
      </c>
      <c r="L279" s="56">
        <f t="shared" ref="L279:L281" si="51">$E280+$K279</f>
        <v>46086</v>
      </c>
      <c r="M279" s="35" t="s">
        <v>54</v>
      </c>
      <c r="N279" s="52">
        <v>46083.0</v>
      </c>
      <c r="O279" s="46"/>
      <c r="P279" s="50" t="s">
        <v>1313</v>
      </c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85"/>
    </row>
    <row r="280" ht="75.0" hidden="1" customHeight="1">
      <c r="A280" s="76"/>
      <c r="B280" s="47" t="s">
        <v>49</v>
      </c>
      <c r="C280" s="50">
        <v>6404.0</v>
      </c>
      <c r="D280" s="40" t="s">
        <v>36</v>
      </c>
      <c r="E280" s="56">
        <v>46071.0</v>
      </c>
      <c r="F280" s="50" t="s">
        <v>1314</v>
      </c>
      <c r="G280" s="50" t="s">
        <v>51</v>
      </c>
      <c r="H280" s="50" t="s">
        <v>279</v>
      </c>
      <c r="I280" s="50" t="s">
        <v>16</v>
      </c>
      <c r="J280" s="50"/>
      <c r="K280" s="50">
        <v>15.0</v>
      </c>
      <c r="L280" s="56">
        <f t="shared" si="51"/>
        <v>46086</v>
      </c>
      <c r="M280" s="35" t="s">
        <v>54</v>
      </c>
      <c r="N280" s="52">
        <v>46078.0</v>
      </c>
      <c r="O280" s="46"/>
      <c r="P280" s="50" t="s">
        <v>1315</v>
      </c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85"/>
    </row>
    <row r="281" ht="75.0" hidden="1" customHeight="1">
      <c r="A281" s="76"/>
      <c r="B281" s="57" t="s">
        <v>49</v>
      </c>
      <c r="C281" s="50">
        <v>6431.0</v>
      </c>
      <c r="D281" s="40" t="s">
        <v>36</v>
      </c>
      <c r="E281" s="56">
        <v>46071.0</v>
      </c>
      <c r="F281" s="50" t="s">
        <v>1316</v>
      </c>
      <c r="G281" s="50" t="s">
        <v>51</v>
      </c>
      <c r="H281" s="50" t="s">
        <v>130</v>
      </c>
      <c r="I281" s="50" t="s">
        <v>16</v>
      </c>
      <c r="J281" s="50"/>
      <c r="K281" s="50">
        <v>15.0</v>
      </c>
      <c r="L281" s="56">
        <f t="shared" si="51"/>
        <v>46086</v>
      </c>
      <c r="M281" s="35" t="s">
        <v>54</v>
      </c>
      <c r="N281" s="52">
        <v>46078.0</v>
      </c>
      <c r="O281" s="46"/>
      <c r="P281" s="50" t="s">
        <v>1317</v>
      </c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85"/>
    </row>
    <row r="282" ht="75.0" hidden="1" customHeight="1">
      <c r="A282" s="76"/>
      <c r="B282" s="47" t="s">
        <v>49</v>
      </c>
      <c r="C282" s="50">
        <v>6439.0</v>
      </c>
      <c r="D282" s="40" t="s">
        <v>36</v>
      </c>
      <c r="E282" s="56">
        <v>46071.0</v>
      </c>
      <c r="F282" s="50" t="s">
        <v>1318</v>
      </c>
      <c r="G282" s="50" t="s">
        <v>51</v>
      </c>
      <c r="H282" s="50" t="s">
        <v>1319</v>
      </c>
      <c r="I282" s="50" t="s">
        <v>15</v>
      </c>
      <c r="J282" s="50"/>
      <c r="K282" s="50">
        <v>15.0</v>
      </c>
      <c r="L282" s="56">
        <f t="shared" ref="L282:L283" si="52">$E284+$K282</f>
        <v>46086</v>
      </c>
      <c r="M282" s="35" t="s">
        <v>54</v>
      </c>
      <c r="N282" s="52">
        <v>46072.0</v>
      </c>
      <c r="O282" s="46"/>
      <c r="P282" s="50" t="s">
        <v>1320</v>
      </c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85"/>
    </row>
    <row r="283" ht="75.0" hidden="1" customHeight="1">
      <c r="A283" s="76"/>
      <c r="B283" s="57" t="s">
        <v>49</v>
      </c>
      <c r="C283" s="50">
        <v>5926.0</v>
      </c>
      <c r="D283" s="40" t="s">
        <v>36</v>
      </c>
      <c r="E283" s="56">
        <v>46071.0</v>
      </c>
      <c r="F283" s="50" t="s">
        <v>1321</v>
      </c>
      <c r="G283" s="50" t="s">
        <v>51</v>
      </c>
      <c r="H283" s="50" t="s">
        <v>1322</v>
      </c>
      <c r="I283" s="50" t="s">
        <v>24</v>
      </c>
      <c r="J283" s="50"/>
      <c r="K283" s="50">
        <v>15.0</v>
      </c>
      <c r="L283" s="56">
        <f t="shared" si="52"/>
        <v>46086</v>
      </c>
      <c r="M283" s="35" t="s">
        <v>54</v>
      </c>
      <c r="N283" s="52"/>
      <c r="O283" s="46"/>
      <c r="P283" s="50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85"/>
    </row>
    <row r="284" ht="75.0" hidden="1" customHeight="1">
      <c r="A284" s="76"/>
      <c r="B284" s="47" t="s">
        <v>49</v>
      </c>
      <c r="C284" s="50">
        <v>6457.0</v>
      </c>
      <c r="D284" s="40" t="s">
        <v>36</v>
      </c>
      <c r="E284" s="56">
        <v>46071.0</v>
      </c>
      <c r="F284" s="50" t="s">
        <v>1323</v>
      </c>
      <c r="G284" s="50" t="s">
        <v>51</v>
      </c>
      <c r="H284" s="50" t="s">
        <v>64</v>
      </c>
      <c r="I284" s="50" t="s">
        <v>16</v>
      </c>
      <c r="J284" s="50"/>
      <c r="K284" s="50">
        <v>15.0</v>
      </c>
      <c r="L284" s="56">
        <f t="shared" ref="L284:L290" si="53">$E285+$K284</f>
        <v>46086</v>
      </c>
      <c r="M284" s="35" t="s">
        <v>54</v>
      </c>
      <c r="N284" s="52">
        <v>46078.0</v>
      </c>
      <c r="O284" s="46"/>
      <c r="P284" s="50" t="s">
        <v>1324</v>
      </c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85"/>
    </row>
    <row r="285" ht="75.0" hidden="1" customHeight="1">
      <c r="A285" s="76"/>
      <c r="B285" s="47" t="s">
        <v>49</v>
      </c>
      <c r="C285" s="50">
        <v>6475.0</v>
      </c>
      <c r="D285" s="40" t="s">
        <v>36</v>
      </c>
      <c r="E285" s="56">
        <v>46071.0</v>
      </c>
      <c r="F285" s="50" t="s">
        <v>1325</v>
      </c>
      <c r="G285" s="50" t="s">
        <v>51</v>
      </c>
      <c r="H285" s="50" t="s">
        <v>1082</v>
      </c>
      <c r="I285" s="50" t="s">
        <v>21</v>
      </c>
      <c r="J285" s="50"/>
      <c r="K285" s="50">
        <v>15.0</v>
      </c>
      <c r="L285" s="56">
        <f t="shared" si="53"/>
        <v>46086</v>
      </c>
      <c r="M285" s="35" t="s">
        <v>54</v>
      </c>
      <c r="N285" s="52">
        <v>46071.0</v>
      </c>
      <c r="O285" s="46"/>
      <c r="P285" s="50" t="s">
        <v>1326</v>
      </c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85"/>
    </row>
    <row r="286" ht="75.0" hidden="1" customHeight="1">
      <c r="A286" s="76"/>
      <c r="B286" s="47" t="s">
        <v>49</v>
      </c>
      <c r="C286" s="50">
        <v>6481.0</v>
      </c>
      <c r="D286" s="40" t="s">
        <v>36</v>
      </c>
      <c r="E286" s="56">
        <v>46071.0</v>
      </c>
      <c r="F286" s="50" t="s">
        <v>1327</v>
      </c>
      <c r="G286" s="50" t="s">
        <v>51</v>
      </c>
      <c r="H286" s="50" t="s">
        <v>1328</v>
      </c>
      <c r="I286" s="50" t="s">
        <v>9</v>
      </c>
      <c r="J286" s="50"/>
      <c r="K286" s="50">
        <v>15.0</v>
      </c>
      <c r="L286" s="56">
        <f t="shared" si="53"/>
        <v>46086</v>
      </c>
      <c r="M286" s="35" t="s">
        <v>54</v>
      </c>
      <c r="N286" s="52">
        <v>46078.0</v>
      </c>
      <c r="O286" s="46"/>
      <c r="P286" s="50" t="s">
        <v>1329</v>
      </c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85"/>
    </row>
    <row r="287" ht="75.0" hidden="1" customHeight="1">
      <c r="A287" s="76"/>
      <c r="B287" s="47" t="s">
        <v>49</v>
      </c>
      <c r="C287" s="50">
        <v>6501.0</v>
      </c>
      <c r="D287" s="40" t="s">
        <v>36</v>
      </c>
      <c r="E287" s="56">
        <v>46071.0</v>
      </c>
      <c r="F287" s="50" t="s">
        <v>1330</v>
      </c>
      <c r="G287" s="50" t="s">
        <v>51</v>
      </c>
      <c r="H287" s="50" t="s">
        <v>1082</v>
      </c>
      <c r="I287" s="50" t="s">
        <v>21</v>
      </c>
      <c r="J287" s="50"/>
      <c r="K287" s="50">
        <v>15.0</v>
      </c>
      <c r="L287" s="56">
        <f t="shared" si="53"/>
        <v>46086</v>
      </c>
      <c r="M287" s="35" t="s">
        <v>54</v>
      </c>
      <c r="N287" s="52">
        <v>46071.0</v>
      </c>
      <c r="O287" s="46"/>
      <c r="P287" s="50" t="s">
        <v>1331</v>
      </c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85"/>
    </row>
    <row r="288" ht="75.0" hidden="1" customHeight="1">
      <c r="A288" s="79"/>
      <c r="B288" s="47" t="s">
        <v>49</v>
      </c>
      <c r="C288" s="65">
        <v>6511.0</v>
      </c>
      <c r="D288" s="40" t="s">
        <v>36</v>
      </c>
      <c r="E288" s="56">
        <v>46071.0</v>
      </c>
      <c r="F288" s="50" t="s">
        <v>1332</v>
      </c>
      <c r="G288" s="50" t="s">
        <v>51</v>
      </c>
      <c r="H288" s="50" t="s">
        <v>1333</v>
      </c>
      <c r="I288" s="50" t="s">
        <v>21</v>
      </c>
      <c r="J288" s="50"/>
      <c r="K288" s="50">
        <v>15.0</v>
      </c>
      <c r="L288" s="56">
        <f t="shared" si="53"/>
        <v>46086</v>
      </c>
      <c r="M288" s="35" t="s">
        <v>54</v>
      </c>
      <c r="N288" s="52">
        <v>46071.0</v>
      </c>
      <c r="O288" s="46"/>
      <c r="P288" s="50" t="s">
        <v>1334</v>
      </c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85"/>
    </row>
    <row r="289" ht="75.0" hidden="1" customHeight="1">
      <c r="A289" s="76"/>
      <c r="B289" s="47" t="s">
        <v>49</v>
      </c>
      <c r="C289" s="50">
        <v>6516.0</v>
      </c>
      <c r="D289" s="40" t="s">
        <v>36</v>
      </c>
      <c r="E289" s="56">
        <v>46071.0</v>
      </c>
      <c r="F289" s="50" t="s">
        <v>1335</v>
      </c>
      <c r="G289" s="50" t="s">
        <v>51</v>
      </c>
      <c r="H289" s="50" t="s">
        <v>1336</v>
      </c>
      <c r="I289" s="50" t="s">
        <v>24</v>
      </c>
      <c r="J289" s="50"/>
      <c r="K289" s="50">
        <v>15.0</v>
      </c>
      <c r="L289" s="56">
        <f t="shared" si="53"/>
        <v>46086</v>
      </c>
      <c r="M289" s="34" t="str">
        <f t="shared" ref="M289:M290" si="54">IF(L289="","",IF(L289&lt;TODAY(),"VENCIDA",IF(L289=TODAY(),"VENCE HOY","A TIEMPO")))</f>
        <v>VENCIDA</v>
      </c>
      <c r="N289" s="46"/>
      <c r="O289" s="46"/>
      <c r="P289" s="46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85"/>
    </row>
    <row r="290" ht="75.0" hidden="1" customHeight="1">
      <c r="A290" s="76"/>
      <c r="B290" s="47" t="s">
        <v>49</v>
      </c>
      <c r="C290" s="50">
        <v>6522.0</v>
      </c>
      <c r="D290" s="40" t="s">
        <v>36</v>
      </c>
      <c r="E290" s="56">
        <v>46071.0</v>
      </c>
      <c r="F290" s="50" t="s">
        <v>1337</v>
      </c>
      <c r="G290" s="50" t="s">
        <v>51</v>
      </c>
      <c r="H290" s="50" t="s">
        <v>430</v>
      </c>
      <c r="I290" s="50" t="s">
        <v>14</v>
      </c>
      <c r="J290" s="50"/>
      <c r="K290" s="50">
        <v>15.0</v>
      </c>
      <c r="L290" s="56">
        <f t="shared" si="53"/>
        <v>46086</v>
      </c>
      <c r="M290" s="34" t="str">
        <f t="shared" si="54"/>
        <v>VENCIDA</v>
      </c>
      <c r="N290" s="46"/>
      <c r="O290" s="46"/>
      <c r="P290" s="46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85"/>
    </row>
    <row r="291" ht="75.0" hidden="1" customHeight="1">
      <c r="A291" s="76"/>
      <c r="B291" s="47" t="s">
        <v>49</v>
      </c>
      <c r="C291" s="50">
        <v>6529.0</v>
      </c>
      <c r="D291" s="40" t="s">
        <v>36</v>
      </c>
      <c r="E291" s="56">
        <v>46071.0</v>
      </c>
      <c r="F291" s="50" t="s">
        <v>1338</v>
      </c>
      <c r="G291" s="50" t="s">
        <v>51</v>
      </c>
      <c r="H291" s="50" t="s">
        <v>1339</v>
      </c>
      <c r="I291" s="50" t="s">
        <v>21</v>
      </c>
      <c r="J291" s="50"/>
      <c r="K291" s="50">
        <v>15.0</v>
      </c>
      <c r="L291" s="56">
        <f t="shared" ref="L291:L292" si="55">$E293+$K291</f>
        <v>46086</v>
      </c>
      <c r="M291" s="35" t="s">
        <v>54</v>
      </c>
      <c r="N291" s="52">
        <v>46071.0</v>
      </c>
      <c r="O291" s="46"/>
      <c r="P291" s="50" t="s">
        <v>1340</v>
      </c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85"/>
    </row>
    <row r="292" ht="75.0" hidden="1" customHeight="1">
      <c r="A292" s="76"/>
      <c r="B292" s="47" t="s">
        <v>49</v>
      </c>
      <c r="C292" s="50">
        <v>6476.0</v>
      </c>
      <c r="D292" s="40" t="s">
        <v>36</v>
      </c>
      <c r="E292" s="56">
        <v>46071.0</v>
      </c>
      <c r="F292" s="50" t="s">
        <v>1341</v>
      </c>
      <c r="G292" s="50" t="s">
        <v>51</v>
      </c>
      <c r="H292" s="50" t="s">
        <v>64</v>
      </c>
      <c r="I292" s="50" t="s">
        <v>16</v>
      </c>
      <c r="J292" s="50"/>
      <c r="K292" s="50">
        <v>15.0</v>
      </c>
      <c r="L292" s="56">
        <f t="shared" si="55"/>
        <v>46086</v>
      </c>
      <c r="M292" s="35" t="s">
        <v>54</v>
      </c>
      <c r="N292" s="52">
        <v>46078.0</v>
      </c>
      <c r="O292" s="46"/>
      <c r="P292" s="50" t="s">
        <v>1342</v>
      </c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85"/>
    </row>
    <row r="293" ht="75.0" hidden="1" customHeight="1">
      <c r="A293" s="76"/>
      <c r="B293" s="47" t="s">
        <v>49</v>
      </c>
      <c r="C293" s="50">
        <v>6464.0</v>
      </c>
      <c r="D293" s="40" t="s">
        <v>36</v>
      </c>
      <c r="E293" s="56">
        <v>46071.0</v>
      </c>
      <c r="F293" s="50" t="s">
        <v>1343</v>
      </c>
      <c r="G293" s="50" t="s">
        <v>51</v>
      </c>
      <c r="H293" s="50" t="s">
        <v>1344</v>
      </c>
      <c r="I293" s="50" t="s">
        <v>21</v>
      </c>
      <c r="J293" s="50"/>
      <c r="K293" s="50">
        <v>15.0</v>
      </c>
      <c r="L293" s="56">
        <f t="shared" ref="L293:L295" si="56">$E294+$K293</f>
        <v>46086</v>
      </c>
      <c r="M293" s="35" t="s">
        <v>54</v>
      </c>
      <c r="N293" s="52">
        <v>46071.0</v>
      </c>
      <c r="O293" s="46"/>
      <c r="P293" s="50" t="s">
        <v>1345</v>
      </c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85"/>
    </row>
    <row r="294" ht="75.0" hidden="1" customHeight="1">
      <c r="A294" s="76"/>
      <c r="B294" s="47" t="s">
        <v>49</v>
      </c>
      <c r="C294" s="50">
        <v>6558.0</v>
      </c>
      <c r="D294" s="40" t="s">
        <v>36</v>
      </c>
      <c r="E294" s="56">
        <v>46071.0</v>
      </c>
      <c r="F294" s="50" t="s">
        <v>816</v>
      </c>
      <c r="G294" s="50" t="s">
        <v>51</v>
      </c>
      <c r="H294" s="50" t="s">
        <v>1346</v>
      </c>
      <c r="I294" s="50" t="s">
        <v>24</v>
      </c>
      <c r="J294" s="50"/>
      <c r="K294" s="50">
        <v>15.0</v>
      </c>
      <c r="L294" s="56">
        <f t="shared" si="56"/>
        <v>46086</v>
      </c>
      <c r="M294" s="34" t="str">
        <f t="shared" ref="M294:M298" si="57">IF(L294="","",IF(L294&lt;TODAY(),"VENCIDA",IF(L294=TODAY(),"VENCE HOY","A TIEMPO")))</f>
        <v>VENCIDA</v>
      </c>
      <c r="N294" s="46"/>
      <c r="O294" s="46"/>
      <c r="P294" s="46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85"/>
    </row>
    <row r="295" ht="75.0" hidden="1" customHeight="1">
      <c r="A295" s="76"/>
      <c r="B295" s="47" t="s">
        <v>49</v>
      </c>
      <c r="C295" s="50">
        <v>6565.0</v>
      </c>
      <c r="D295" s="40" t="s">
        <v>36</v>
      </c>
      <c r="E295" s="56">
        <v>46071.0</v>
      </c>
      <c r="F295" s="50" t="s">
        <v>1347</v>
      </c>
      <c r="G295" s="50" t="s">
        <v>51</v>
      </c>
      <c r="H295" s="50" t="s">
        <v>1348</v>
      </c>
      <c r="I295" s="50" t="s">
        <v>23</v>
      </c>
      <c r="J295" s="50" t="s">
        <v>396</v>
      </c>
      <c r="K295" s="50">
        <v>15.0</v>
      </c>
      <c r="L295" s="56">
        <f t="shared" si="56"/>
        <v>46086</v>
      </c>
      <c r="M295" s="34" t="str">
        <f t="shared" si="57"/>
        <v>VENCIDA</v>
      </c>
      <c r="N295" s="46"/>
      <c r="O295" s="46"/>
      <c r="P295" s="46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85"/>
    </row>
    <row r="296" ht="75.0" hidden="1" customHeight="1">
      <c r="A296" s="76"/>
      <c r="B296" s="47" t="s">
        <v>49</v>
      </c>
      <c r="C296" s="50">
        <v>6596.0</v>
      </c>
      <c r="D296" s="40" t="s">
        <v>36</v>
      </c>
      <c r="E296" s="56">
        <v>46071.0</v>
      </c>
      <c r="F296" s="50" t="s">
        <v>1349</v>
      </c>
      <c r="G296" s="50" t="s">
        <v>51</v>
      </c>
      <c r="H296" s="50" t="s">
        <v>1350</v>
      </c>
      <c r="I296" s="50" t="s">
        <v>14</v>
      </c>
      <c r="J296" s="50" t="s">
        <v>82</v>
      </c>
      <c r="K296" s="50">
        <v>15.0</v>
      </c>
      <c r="L296" s="56">
        <f t="shared" ref="L296:L299" si="58">$E298+$K296</f>
        <v>46086</v>
      </c>
      <c r="M296" s="34" t="str">
        <f t="shared" si="57"/>
        <v>VENCIDA</v>
      </c>
      <c r="N296" s="46"/>
      <c r="O296" s="46"/>
      <c r="P296" s="46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85"/>
    </row>
    <row r="297" ht="75.0" hidden="1" customHeight="1">
      <c r="A297" s="76"/>
      <c r="B297" s="47" t="s">
        <v>49</v>
      </c>
      <c r="C297" s="50">
        <v>6620.0</v>
      </c>
      <c r="D297" s="40" t="s">
        <v>36</v>
      </c>
      <c r="E297" s="56">
        <v>46071.0</v>
      </c>
      <c r="F297" s="50" t="s">
        <v>865</v>
      </c>
      <c r="G297" s="50" t="s">
        <v>51</v>
      </c>
      <c r="H297" s="50" t="s">
        <v>1351</v>
      </c>
      <c r="I297" s="50" t="s">
        <v>6</v>
      </c>
      <c r="J297" s="50" t="s">
        <v>1352</v>
      </c>
      <c r="K297" s="50">
        <v>15.0</v>
      </c>
      <c r="L297" s="56">
        <f t="shared" si="58"/>
        <v>46086</v>
      </c>
      <c r="M297" s="34" t="str">
        <f t="shared" si="57"/>
        <v>VENCIDA</v>
      </c>
      <c r="N297" s="46"/>
      <c r="O297" s="46"/>
      <c r="P297" s="46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85"/>
    </row>
    <row r="298" ht="75.0" hidden="1" customHeight="1">
      <c r="A298" s="76"/>
      <c r="B298" s="47" t="s">
        <v>49</v>
      </c>
      <c r="C298" s="50">
        <v>6622.0</v>
      </c>
      <c r="D298" s="40" t="s">
        <v>36</v>
      </c>
      <c r="E298" s="56">
        <v>46071.0</v>
      </c>
      <c r="F298" s="50" t="s">
        <v>865</v>
      </c>
      <c r="G298" s="50" t="s">
        <v>51</v>
      </c>
      <c r="H298" s="50" t="s">
        <v>1353</v>
      </c>
      <c r="I298" s="50" t="s">
        <v>20</v>
      </c>
      <c r="J298" s="50"/>
      <c r="K298" s="50">
        <v>15.0</v>
      </c>
      <c r="L298" s="56">
        <f t="shared" si="58"/>
        <v>46086</v>
      </c>
      <c r="M298" s="34" t="str">
        <f t="shared" si="57"/>
        <v>VENCIDA</v>
      </c>
      <c r="N298" s="46"/>
      <c r="O298" s="46"/>
      <c r="P298" s="46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85"/>
    </row>
    <row r="299" ht="75.0" hidden="1" customHeight="1">
      <c r="A299" s="76"/>
      <c r="B299" s="47" t="s">
        <v>49</v>
      </c>
      <c r="C299" s="50">
        <v>6546.0</v>
      </c>
      <c r="D299" s="40" t="s">
        <v>36</v>
      </c>
      <c r="E299" s="56">
        <v>46071.0</v>
      </c>
      <c r="F299" s="50" t="s">
        <v>1354</v>
      </c>
      <c r="G299" s="50" t="s">
        <v>51</v>
      </c>
      <c r="H299" s="50" t="s">
        <v>1355</v>
      </c>
      <c r="I299" s="50" t="s">
        <v>21</v>
      </c>
      <c r="J299" s="50"/>
      <c r="K299" s="50">
        <v>15.0</v>
      </c>
      <c r="L299" s="56">
        <f t="shared" si="58"/>
        <v>46086</v>
      </c>
      <c r="M299" s="35" t="s">
        <v>54</v>
      </c>
      <c r="N299" s="52">
        <v>46072.0</v>
      </c>
      <c r="O299" s="46"/>
      <c r="P299" s="50" t="s">
        <v>1356</v>
      </c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85"/>
    </row>
    <row r="300" ht="75.0" hidden="1" customHeight="1">
      <c r="A300" s="76"/>
      <c r="B300" s="47" t="s">
        <v>49</v>
      </c>
      <c r="C300" s="50">
        <v>6560.0</v>
      </c>
      <c r="D300" s="40" t="s">
        <v>36</v>
      </c>
      <c r="E300" s="56">
        <v>46071.0</v>
      </c>
      <c r="F300" s="50" t="s">
        <v>1357</v>
      </c>
      <c r="G300" s="50" t="s">
        <v>51</v>
      </c>
      <c r="H300" s="50" t="s">
        <v>1358</v>
      </c>
      <c r="I300" s="50" t="s">
        <v>21</v>
      </c>
      <c r="J300" s="50"/>
      <c r="K300" s="50">
        <v>15.0</v>
      </c>
      <c r="L300" s="56">
        <f>$E303+$K300</f>
        <v>46086</v>
      </c>
      <c r="M300" s="35" t="s">
        <v>54</v>
      </c>
      <c r="N300" s="52">
        <v>46072.0</v>
      </c>
      <c r="O300" s="46"/>
      <c r="P300" s="50" t="s">
        <v>1359</v>
      </c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85"/>
    </row>
    <row r="301" ht="75.0" hidden="1" customHeight="1">
      <c r="A301" s="76"/>
      <c r="B301" s="47" t="s">
        <v>49</v>
      </c>
      <c r="C301" s="50">
        <v>7174.0</v>
      </c>
      <c r="D301" s="40" t="s">
        <v>67</v>
      </c>
      <c r="E301" s="56">
        <v>46071.0</v>
      </c>
      <c r="F301" s="50" t="s">
        <v>1360</v>
      </c>
      <c r="G301" s="50" t="s">
        <v>51</v>
      </c>
      <c r="H301" s="50" t="s">
        <v>1361</v>
      </c>
      <c r="I301" s="50" t="s">
        <v>29</v>
      </c>
      <c r="J301" s="50" t="s">
        <v>1362</v>
      </c>
      <c r="K301" s="50">
        <v>15.0</v>
      </c>
      <c r="L301" s="56">
        <f>$E308+$K301</f>
        <v>46086</v>
      </c>
      <c r="M301" s="35" t="s">
        <v>54</v>
      </c>
      <c r="N301" s="52">
        <v>46083.0</v>
      </c>
      <c r="O301" s="46"/>
      <c r="P301" s="50" t="s">
        <v>1363</v>
      </c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85"/>
    </row>
    <row r="302" ht="75.0" hidden="1" customHeight="1">
      <c r="A302" s="76"/>
      <c r="B302" s="47" t="s">
        <v>49</v>
      </c>
      <c r="C302" s="50">
        <v>7309.0</v>
      </c>
      <c r="D302" s="40" t="s">
        <v>67</v>
      </c>
      <c r="E302" s="56">
        <v>46071.0</v>
      </c>
      <c r="F302" s="50" t="s">
        <v>1364</v>
      </c>
      <c r="G302" s="50" t="s">
        <v>51</v>
      </c>
      <c r="H302" s="50" t="s">
        <v>1365</v>
      </c>
      <c r="I302" s="50"/>
      <c r="J302" s="50" t="s">
        <v>1034</v>
      </c>
      <c r="K302" s="50">
        <v>15.0</v>
      </c>
      <c r="L302" s="56">
        <f t="shared" ref="L302:L303" si="59">$E311+$K302</f>
        <v>46087</v>
      </c>
      <c r="M302" s="35" t="s">
        <v>54</v>
      </c>
      <c r="N302" s="52">
        <v>46084.0</v>
      </c>
      <c r="O302" s="46"/>
      <c r="P302" s="50" t="s">
        <v>1366</v>
      </c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85"/>
    </row>
    <row r="303" ht="75.0" hidden="1" customHeight="1">
      <c r="A303" s="76"/>
      <c r="B303" s="47" t="s">
        <v>49</v>
      </c>
      <c r="C303" s="50">
        <v>6591.0</v>
      </c>
      <c r="D303" s="40" t="s">
        <v>36</v>
      </c>
      <c r="E303" s="56">
        <v>46071.0</v>
      </c>
      <c r="F303" s="50" t="s">
        <v>1367</v>
      </c>
      <c r="G303" s="50" t="s">
        <v>51</v>
      </c>
      <c r="H303" s="50" t="s">
        <v>764</v>
      </c>
      <c r="I303" s="50" t="s">
        <v>9</v>
      </c>
      <c r="J303" s="50"/>
      <c r="K303" s="50">
        <v>15.0</v>
      </c>
      <c r="L303" s="56">
        <f t="shared" si="59"/>
        <v>46087</v>
      </c>
      <c r="M303" s="34" t="str">
        <f t="shared" ref="M303:M304" si="60">IF(L303="","",IF(L303&lt;TODAY(),"VENCIDA",IF(L303=TODAY(),"VENCE HOY","A TIEMPO")))</f>
        <v>VENCIDA</v>
      </c>
      <c r="N303" s="46"/>
      <c r="O303" s="46"/>
      <c r="P303" s="46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85"/>
    </row>
    <row r="304" ht="75.0" hidden="1" customHeight="1">
      <c r="A304" s="76"/>
      <c r="B304" s="47" t="s">
        <v>49</v>
      </c>
      <c r="C304" s="50">
        <v>7218.0</v>
      </c>
      <c r="D304" s="40" t="s">
        <v>67</v>
      </c>
      <c r="E304" s="56">
        <v>46071.0</v>
      </c>
      <c r="F304" s="50" t="s">
        <v>1368</v>
      </c>
      <c r="G304" s="50" t="s">
        <v>51</v>
      </c>
      <c r="H304" s="50" t="s">
        <v>1369</v>
      </c>
      <c r="I304" s="50" t="s">
        <v>8</v>
      </c>
      <c r="J304" s="50"/>
      <c r="K304" s="50">
        <v>15.0</v>
      </c>
      <c r="L304" s="56">
        <f t="shared" ref="L304:L310" si="61">$E312+$K304</f>
        <v>46087</v>
      </c>
      <c r="M304" s="34" t="str">
        <f t="shared" si="60"/>
        <v>VENCIDA</v>
      </c>
      <c r="N304" s="46"/>
      <c r="O304" s="46"/>
      <c r="P304" s="46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85"/>
    </row>
    <row r="305" ht="75.0" hidden="1" customHeight="1">
      <c r="A305" s="76"/>
      <c r="B305" s="47" t="s">
        <v>49</v>
      </c>
      <c r="C305" s="50">
        <v>7238.0</v>
      </c>
      <c r="D305" s="40" t="s">
        <v>67</v>
      </c>
      <c r="E305" s="56">
        <v>46071.0</v>
      </c>
      <c r="F305" s="50" t="s">
        <v>1360</v>
      </c>
      <c r="G305" s="50" t="s">
        <v>51</v>
      </c>
      <c r="H305" s="50" t="s">
        <v>1370</v>
      </c>
      <c r="I305" s="50" t="s">
        <v>29</v>
      </c>
      <c r="J305" s="50" t="s">
        <v>1371</v>
      </c>
      <c r="K305" s="50">
        <v>15.0</v>
      </c>
      <c r="L305" s="56">
        <f t="shared" si="61"/>
        <v>46087</v>
      </c>
      <c r="M305" s="35" t="s">
        <v>54</v>
      </c>
      <c r="N305" s="52">
        <v>46084.0</v>
      </c>
      <c r="O305" s="46"/>
      <c r="P305" s="50" t="s">
        <v>1372</v>
      </c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85"/>
    </row>
    <row r="306" ht="75.0" hidden="1" customHeight="1">
      <c r="A306" s="76"/>
      <c r="B306" s="47" t="s">
        <v>49</v>
      </c>
      <c r="C306" s="50">
        <v>7372.0</v>
      </c>
      <c r="D306" s="40" t="s">
        <v>67</v>
      </c>
      <c r="E306" s="56">
        <v>46071.0</v>
      </c>
      <c r="F306" s="50" t="s">
        <v>1364</v>
      </c>
      <c r="G306" s="50" t="s">
        <v>51</v>
      </c>
      <c r="H306" s="50" t="s">
        <v>1373</v>
      </c>
      <c r="I306" s="50" t="s">
        <v>24</v>
      </c>
      <c r="J306" s="50"/>
      <c r="K306" s="50">
        <v>15.0</v>
      </c>
      <c r="L306" s="56">
        <f t="shared" si="61"/>
        <v>46087</v>
      </c>
      <c r="M306" s="34" t="str">
        <f t="shared" ref="M306:M309" si="62">IF(L306="","",IF(L306&lt;TODAY(),"VENCIDA",IF(L306=TODAY(),"VENCE HOY","A TIEMPO")))</f>
        <v>VENCIDA</v>
      </c>
      <c r="N306" s="46"/>
      <c r="O306" s="46"/>
      <c r="P306" s="46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85"/>
    </row>
    <row r="307" ht="75.0" hidden="1" customHeight="1">
      <c r="A307" s="76"/>
      <c r="B307" s="47" t="s">
        <v>49</v>
      </c>
      <c r="C307" s="50">
        <v>7339.0</v>
      </c>
      <c r="D307" s="40" t="s">
        <v>67</v>
      </c>
      <c r="E307" s="56">
        <v>46071.0</v>
      </c>
      <c r="F307" s="50" t="s">
        <v>1133</v>
      </c>
      <c r="G307" s="50" t="s">
        <v>51</v>
      </c>
      <c r="H307" s="50" t="s">
        <v>1374</v>
      </c>
      <c r="I307" s="50" t="s">
        <v>12</v>
      </c>
      <c r="J307" s="50"/>
      <c r="K307" s="50">
        <v>15.0</v>
      </c>
      <c r="L307" s="56">
        <f t="shared" si="61"/>
        <v>46087</v>
      </c>
      <c r="M307" s="34" t="str">
        <f t="shared" si="62"/>
        <v>VENCIDA</v>
      </c>
      <c r="N307" s="46"/>
      <c r="O307" s="46"/>
      <c r="P307" s="46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85"/>
    </row>
    <row r="308" ht="75.0" hidden="1" customHeight="1">
      <c r="A308" s="76"/>
      <c r="B308" s="47" t="s">
        <v>49</v>
      </c>
      <c r="C308" s="50">
        <v>6593.0</v>
      </c>
      <c r="D308" s="40" t="s">
        <v>36</v>
      </c>
      <c r="E308" s="56">
        <v>46071.0</v>
      </c>
      <c r="F308" s="50" t="s">
        <v>1367</v>
      </c>
      <c r="G308" s="50" t="s">
        <v>51</v>
      </c>
      <c r="H308" s="50" t="s">
        <v>1375</v>
      </c>
      <c r="I308" s="50" t="s">
        <v>8</v>
      </c>
      <c r="J308" s="50"/>
      <c r="K308" s="50">
        <v>15.0</v>
      </c>
      <c r="L308" s="56">
        <f t="shared" si="61"/>
        <v>46087</v>
      </c>
      <c r="M308" s="34" t="str">
        <f t="shared" si="62"/>
        <v>VENCIDA</v>
      </c>
      <c r="N308" s="46"/>
      <c r="O308" s="46"/>
      <c r="P308" s="46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85"/>
    </row>
    <row r="309" ht="75.0" hidden="1" customHeight="1">
      <c r="A309" s="76"/>
      <c r="B309" s="57" t="s">
        <v>49</v>
      </c>
      <c r="C309" s="104">
        <v>6869.0</v>
      </c>
      <c r="D309" s="40" t="s">
        <v>36</v>
      </c>
      <c r="E309" s="56">
        <v>46071.0</v>
      </c>
      <c r="F309" s="50" t="s">
        <v>819</v>
      </c>
      <c r="G309" s="50" t="s">
        <v>51</v>
      </c>
      <c r="H309" s="50" t="s">
        <v>1376</v>
      </c>
      <c r="I309" s="50" t="s">
        <v>24</v>
      </c>
      <c r="J309" s="50"/>
      <c r="K309" s="50">
        <v>15.0</v>
      </c>
      <c r="L309" s="56">
        <f t="shared" si="61"/>
        <v>46087</v>
      </c>
      <c r="M309" s="34" t="str">
        <f t="shared" si="62"/>
        <v>VENCIDA</v>
      </c>
      <c r="N309" s="46"/>
      <c r="O309" s="46"/>
      <c r="P309" s="46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85"/>
    </row>
    <row r="310" ht="75.0" hidden="1" customHeight="1">
      <c r="A310" s="76"/>
      <c r="B310" s="57" t="s">
        <v>1377</v>
      </c>
      <c r="C310" s="104">
        <v>6576.0</v>
      </c>
      <c r="D310" s="40" t="s">
        <v>36</v>
      </c>
      <c r="E310" s="56">
        <v>46071.0</v>
      </c>
      <c r="F310" s="50" t="s">
        <v>1327</v>
      </c>
      <c r="G310" s="50" t="s">
        <v>51</v>
      </c>
      <c r="H310" s="50" t="s">
        <v>1378</v>
      </c>
      <c r="I310" s="50" t="s">
        <v>21</v>
      </c>
      <c r="J310" s="50"/>
      <c r="K310" s="50">
        <v>15.0</v>
      </c>
      <c r="L310" s="56">
        <f t="shared" si="61"/>
        <v>46087</v>
      </c>
      <c r="M310" s="35" t="s">
        <v>54</v>
      </c>
      <c r="N310" s="52">
        <v>46073.0</v>
      </c>
      <c r="O310" s="46"/>
      <c r="P310" s="50" t="s">
        <v>1379</v>
      </c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85"/>
    </row>
    <row r="311" ht="75.0" hidden="1" customHeight="1">
      <c r="A311" s="76"/>
      <c r="B311" s="47" t="s">
        <v>49</v>
      </c>
      <c r="C311" s="50">
        <v>6524.0</v>
      </c>
      <c r="D311" s="40" t="s">
        <v>36</v>
      </c>
      <c r="E311" s="56">
        <v>46072.0</v>
      </c>
      <c r="F311" s="50" t="s">
        <v>1380</v>
      </c>
      <c r="G311" s="50" t="s">
        <v>51</v>
      </c>
      <c r="H311" s="50" t="s">
        <v>1381</v>
      </c>
      <c r="I311" s="50" t="s">
        <v>9</v>
      </c>
      <c r="J311" s="50"/>
      <c r="K311" s="50">
        <v>15.0</v>
      </c>
      <c r="L311" s="56">
        <f t="shared" ref="L311:L312" si="63">$E315+$K311</f>
        <v>46087</v>
      </c>
      <c r="M311" s="34" t="str">
        <f t="shared" ref="M311:M312" si="64">IF(L311="","",IF(L311&lt;TODAY(),"VENCIDA",IF(L311=TODAY(),"VENCE HOY","A TIEMPO")))</f>
        <v>VENCIDA</v>
      </c>
      <c r="N311" s="46"/>
      <c r="O311" s="46"/>
      <c r="P311" s="46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85"/>
    </row>
    <row r="312" ht="75.0" hidden="1" customHeight="1">
      <c r="A312" s="76"/>
      <c r="B312" s="47" t="s">
        <v>49</v>
      </c>
      <c r="C312" s="50">
        <v>6524.0</v>
      </c>
      <c r="D312" s="40" t="s">
        <v>67</v>
      </c>
      <c r="E312" s="56">
        <v>46072.0</v>
      </c>
      <c r="F312" s="50" t="s">
        <v>518</v>
      </c>
      <c r="G312" s="50" t="s">
        <v>51</v>
      </c>
      <c r="H312" s="50" t="s">
        <v>1382</v>
      </c>
      <c r="I312" s="50" t="s">
        <v>24</v>
      </c>
      <c r="J312" s="50"/>
      <c r="K312" s="50">
        <v>15.0</v>
      </c>
      <c r="L312" s="56">
        <f t="shared" si="63"/>
        <v>46087</v>
      </c>
      <c r="M312" s="34" t="str">
        <f t="shared" si="64"/>
        <v>VENCIDA</v>
      </c>
      <c r="O312" s="46"/>
      <c r="P312" s="46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85"/>
    </row>
    <row r="313" ht="75.0" hidden="1" customHeight="1">
      <c r="A313" s="81"/>
      <c r="B313" s="47" t="s">
        <v>49</v>
      </c>
      <c r="C313" s="50">
        <v>6643.0</v>
      </c>
      <c r="D313" s="38" t="s">
        <v>36</v>
      </c>
      <c r="E313" s="56">
        <v>46072.0</v>
      </c>
      <c r="F313" s="61" t="s">
        <v>1383</v>
      </c>
      <c r="G313" s="61" t="s">
        <v>51</v>
      </c>
      <c r="H313" s="61" t="s">
        <v>1384</v>
      </c>
      <c r="I313" s="61" t="s">
        <v>24</v>
      </c>
      <c r="J313" s="61"/>
      <c r="K313" s="50">
        <v>15.0</v>
      </c>
      <c r="L313" s="56">
        <f t="shared" ref="L313:L321" si="65">$E315+$K313</f>
        <v>46087</v>
      </c>
      <c r="M313" s="35" t="s">
        <v>54</v>
      </c>
      <c r="N313" s="60">
        <v>46084.0</v>
      </c>
      <c r="O313" s="58"/>
      <c r="P313" s="61" t="s">
        <v>1385</v>
      </c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102"/>
    </row>
    <row r="314" ht="75.0" hidden="1" customHeight="1">
      <c r="A314" s="76"/>
      <c r="B314" s="47" t="s">
        <v>49</v>
      </c>
      <c r="C314" s="50">
        <v>6650.0</v>
      </c>
      <c r="D314" s="40" t="s">
        <v>36</v>
      </c>
      <c r="E314" s="56">
        <v>46072.0</v>
      </c>
      <c r="F314" s="50" t="s">
        <v>1386</v>
      </c>
      <c r="G314" s="50" t="s">
        <v>51</v>
      </c>
      <c r="H314" s="50" t="s">
        <v>64</v>
      </c>
      <c r="I314" s="50" t="s">
        <v>16</v>
      </c>
      <c r="J314" s="50"/>
      <c r="K314" s="50">
        <v>15.0</v>
      </c>
      <c r="L314" s="56">
        <f t="shared" si="65"/>
        <v>46087</v>
      </c>
      <c r="M314" s="35" t="s">
        <v>54</v>
      </c>
      <c r="N314" s="52">
        <v>46078.0</v>
      </c>
      <c r="O314" s="46"/>
      <c r="P314" s="50" t="s">
        <v>1387</v>
      </c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85"/>
    </row>
    <row r="315" ht="75.0" hidden="1" customHeight="1">
      <c r="A315" s="76"/>
      <c r="B315" s="47" t="s">
        <v>49</v>
      </c>
      <c r="C315" s="50">
        <v>6666.0</v>
      </c>
      <c r="D315" s="40" t="s">
        <v>36</v>
      </c>
      <c r="E315" s="56">
        <v>46072.0</v>
      </c>
      <c r="F315" s="50" t="s">
        <v>1388</v>
      </c>
      <c r="G315" s="50" t="s">
        <v>51</v>
      </c>
      <c r="H315" s="50" t="s">
        <v>1389</v>
      </c>
      <c r="I315" s="50" t="s">
        <v>24</v>
      </c>
      <c r="J315" s="50"/>
      <c r="K315" s="50">
        <v>15.0</v>
      </c>
      <c r="L315" s="56">
        <f t="shared" si="65"/>
        <v>46087</v>
      </c>
      <c r="M315" s="35" t="s">
        <v>54</v>
      </c>
      <c r="N315" s="52">
        <v>46086.0</v>
      </c>
      <c r="O315" s="46"/>
      <c r="P315" s="50" t="s">
        <v>1390</v>
      </c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85"/>
    </row>
    <row r="316" ht="75.0" hidden="1" customHeight="1">
      <c r="A316" s="76"/>
      <c r="B316" s="47" t="s">
        <v>49</v>
      </c>
      <c r="C316" s="50">
        <v>6669.0</v>
      </c>
      <c r="D316" s="40" t="s">
        <v>36</v>
      </c>
      <c r="E316" s="56">
        <v>46072.0</v>
      </c>
      <c r="F316" s="50" t="s">
        <v>1391</v>
      </c>
      <c r="G316" s="50" t="s">
        <v>51</v>
      </c>
      <c r="H316" s="50" t="s">
        <v>1392</v>
      </c>
      <c r="I316" s="50" t="s">
        <v>24</v>
      </c>
      <c r="J316" s="50"/>
      <c r="K316" s="50">
        <v>15.0</v>
      </c>
      <c r="L316" s="56">
        <f t="shared" si="65"/>
        <v>46087</v>
      </c>
      <c r="M316" s="35" t="s">
        <v>54</v>
      </c>
      <c r="N316" s="52">
        <v>46085.0</v>
      </c>
      <c r="O316" s="46"/>
      <c r="P316" s="50" t="s">
        <v>1393</v>
      </c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85"/>
    </row>
    <row r="317" ht="75.0" hidden="1" customHeight="1">
      <c r="A317" s="76"/>
      <c r="B317" s="47" t="s">
        <v>49</v>
      </c>
      <c r="C317" s="50">
        <v>7463.0</v>
      </c>
      <c r="D317" s="40" t="s">
        <v>67</v>
      </c>
      <c r="E317" s="56">
        <v>46072.0</v>
      </c>
      <c r="F317" s="50" t="s">
        <v>1394</v>
      </c>
      <c r="G317" s="50" t="s">
        <v>51</v>
      </c>
      <c r="H317" s="50" t="s">
        <v>1395</v>
      </c>
      <c r="I317" s="50" t="s">
        <v>33</v>
      </c>
      <c r="J317" s="50" t="s">
        <v>427</v>
      </c>
      <c r="K317" s="50">
        <v>15.0</v>
      </c>
      <c r="L317" s="56">
        <f t="shared" si="65"/>
        <v>46087</v>
      </c>
      <c r="M317" s="34" t="str">
        <f t="shared" ref="M317:M318" si="66">IF(L317="","",IF(L317&lt;TODAY(),"VENCIDA",IF(L317=TODAY(),"VENCE HOY","A TIEMPO")))</f>
        <v>VENCIDA</v>
      </c>
      <c r="N317" s="46"/>
      <c r="O317" s="46"/>
      <c r="P317" s="46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85"/>
    </row>
    <row r="318" ht="75.0" hidden="1" customHeight="1">
      <c r="A318" s="76"/>
      <c r="B318" s="47" t="s">
        <v>49</v>
      </c>
      <c r="C318" s="50">
        <v>7466.0</v>
      </c>
      <c r="D318" s="40" t="s">
        <v>67</v>
      </c>
      <c r="E318" s="56">
        <v>46072.0</v>
      </c>
      <c r="F318" s="50" t="s">
        <v>1396</v>
      </c>
      <c r="G318" s="50" t="s">
        <v>51</v>
      </c>
      <c r="H318" s="50" t="s">
        <v>1397</v>
      </c>
      <c r="I318" s="50" t="s">
        <v>10</v>
      </c>
      <c r="J318" s="50"/>
      <c r="K318" s="50">
        <v>15.0</v>
      </c>
      <c r="L318" s="56">
        <f t="shared" si="65"/>
        <v>46087</v>
      </c>
      <c r="M318" s="34" t="str">
        <f t="shared" si="66"/>
        <v>VENCIDA</v>
      </c>
      <c r="N318" s="46"/>
      <c r="O318" s="46"/>
      <c r="P318" s="46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85"/>
    </row>
    <row r="319" ht="75.0" hidden="1" customHeight="1">
      <c r="A319" s="76"/>
      <c r="B319" s="47" t="s">
        <v>49</v>
      </c>
      <c r="C319" s="50">
        <v>6671.0</v>
      </c>
      <c r="D319" s="40" t="s">
        <v>36</v>
      </c>
      <c r="E319" s="56">
        <v>46072.0</v>
      </c>
      <c r="F319" s="50" t="s">
        <v>1398</v>
      </c>
      <c r="G319" s="50" t="s">
        <v>51</v>
      </c>
      <c r="H319" s="50" t="s">
        <v>147</v>
      </c>
      <c r="I319" s="50" t="s">
        <v>21</v>
      </c>
      <c r="J319" s="50"/>
      <c r="K319" s="50">
        <v>15.0</v>
      </c>
      <c r="L319" s="56">
        <f t="shared" si="65"/>
        <v>46087</v>
      </c>
      <c r="M319" s="35" t="s">
        <v>54</v>
      </c>
      <c r="N319" s="52">
        <v>46072.0</v>
      </c>
      <c r="O319" s="46"/>
      <c r="P319" s="50" t="s">
        <v>1399</v>
      </c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85"/>
    </row>
    <row r="320" ht="75.0" hidden="1" customHeight="1">
      <c r="A320" s="76"/>
      <c r="B320" s="47" t="s">
        <v>49</v>
      </c>
      <c r="C320" s="50">
        <v>6674.0</v>
      </c>
      <c r="D320" s="40" t="s">
        <v>36</v>
      </c>
      <c r="E320" s="56">
        <v>46072.0</v>
      </c>
      <c r="F320" s="50" t="s">
        <v>1400</v>
      </c>
      <c r="G320" s="50" t="s">
        <v>51</v>
      </c>
      <c r="H320" s="50" t="s">
        <v>147</v>
      </c>
      <c r="I320" s="50" t="s">
        <v>21</v>
      </c>
      <c r="J320" s="50"/>
      <c r="K320" s="50">
        <v>15.0</v>
      </c>
      <c r="L320" s="56">
        <f t="shared" si="65"/>
        <v>46087</v>
      </c>
      <c r="M320" s="35" t="s">
        <v>54</v>
      </c>
      <c r="N320" s="52">
        <v>46072.0</v>
      </c>
      <c r="O320" s="46"/>
      <c r="P320" s="50" t="s">
        <v>1401</v>
      </c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85"/>
    </row>
    <row r="321" ht="75.0" hidden="1" customHeight="1">
      <c r="A321" s="76"/>
      <c r="B321" s="47" t="s">
        <v>49</v>
      </c>
      <c r="C321" s="50">
        <v>6682.0</v>
      </c>
      <c r="D321" s="40" t="s">
        <v>36</v>
      </c>
      <c r="E321" s="56">
        <v>46072.0</v>
      </c>
      <c r="F321" s="50" t="s">
        <v>1402</v>
      </c>
      <c r="G321" s="50" t="s">
        <v>51</v>
      </c>
      <c r="H321" s="50" t="s">
        <v>1082</v>
      </c>
      <c r="I321" s="50" t="s">
        <v>21</v>
      </c>
      <c r="J321" s="50"/>
      <c r="K321" s="50">
        <v>15.0</v>
      </c>
      <c r="L321" s="56">
        <f t="shared" si="65"/>
        <v>46087</v>
      </c>
      <c r="M321" s="35" t="s">
        <v>54</v>
      </c>
      <c r="N321" s="52">
        <v>46072.0</v>
      </c>
      <c r="O321" s="46"/>
      <c r="P321" s="50" t="s">
        <v>1403</v>
      </c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85"/>
    </row>
    <row r="322" ht="75.0" hidden="1" customHeight="1">
      <c r="A322" s="76"/>
      <c r="B322" s="47" t="s">
        <v>49</v>
      </c>
      <c r="C322" s="50">
        <v>6717.0</v>
      </c>
      <c r="D322" s="40" t="s">
        <v>36</v>
      </c>
      <c r="E322" s="56">
        <v>46072.0</v>
      </c>
      <c r="F322" s="50" t="s">
        <v>726</v>
      </c>
      <c r="G322" s="50" t="s">
        <v>51</v>
      </c>
      <c r="H322" s="50" t="s">
        <v>1404</v>
      </c>
      <c r="I322" s="50" t="s">
        <v>9</v>
      </c>
      <c r="J322" s="50"/>
      <c r="K322" s="50">
        <v>15.0</v>
      </c>
      <c r="L322" s="56">
        <f t="shared" ref="L322:L324" si="67">$E325+$K322</f>
        <v>46087</v>
      </c>
      <c r="M322" s="34" t="str">
        <f t="shared" ref="M322:M323" si="68">IF(L322="","",IF(L322&lt;TODAY(),"VENCIDA",IF(L322=TODAY(),"VENCE HOY","A TIEMPO")))</f>
        <v>VENCIDA</v>
      </c>
      <c r="N322" s="46"/>
      <c r="O322" s="46"/>
      <c r="P322" s="46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85"/>
    </row>
    <row r="323" ht="75.0" hidden="1" customHeight="1">
      <c r="A323" s="76"/>
      <c r="B323" s="47" t="s">
        <v>49</v>
      </c>
      <c r="C323" s="50">
        <v>6858.0</v>
      </c>
      <c r="D323" s="40" t="s">
        <v>36</v>
      </c>
      <c r="E323" s="56">
        <v>46072.0</v>
      </c>
      <c r="F323" s="50" t="s">
        <v>819</v>
      </c>
      <c r="G323" s="50" t="s">
        <v>51</v>
      </c>
      <c r="H323" s="50" t="s">
        <v>1405</v>
      </c>
      <c r="I323" s="50" t="s">
        <v>19</v>
      </c>
      <c r="J323" s="50"/>
      <c r="K323" s="50">
        <v>15.0</v>
      </c>
      <c r="L323" s="56">
        <f t="shared" si="67"/>
        <v>46087</v>
      </c>
      <c r="M323" s="34" t="str">
        <f t="shared" si="68"/>
        <v>VENCIDA</v>
      </c>
      <c r="N323" s="46"/>
      <c r="O323" s="46"/>
      <c r="P323" s="46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85"/>
    </row>
    <row r="324" ht="75.0" hidden="1" customHeight="1">
      <c r="A324" s="76"/>
      <c r="B324" s="57" t="s">
        <v>49</v>
      </c>
      <c r="C324" s="50">
        <v>7612.0</v>
      </c>
      <c r="D324" s="40" t="s">
        <v>67</v>
      </c>
      <c r="E324" s="56">
        <v>46072.0</v>
      </c>
      <c r="F324" s="50" t="s">
        <v>1394</v>
      </c>
      <c r="G324" s="50" t="s">
        <v>51</v>
      </c>
      <c r="H324" s="50" t="s">
        <v>1406</v>
      </c>
      <c r="I324" s="50" t="s">
        <v>33</v>
      </c>
      <c r="J324" s="50" t="s">
        <v>327</v>
      </c>
      <c r="K324" s="50">
        <v>4.0</v>
      </c>
      <c r="L324" s="56">
        <f t="shared" si="67"/>
        <v>46076</v>
      </c>
      <c r="M324" s="35" t="s">
        <v>54</v>
      </c>
      <c r="N324" s="52">
        <v>46078.0</v>
      </c>
      <c r="O324" s="46"/>
      <c r="P324" s="50" t="s">
        <v>1407</v>
      </c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85"/>
    </row>
    <row r="325" ht="75.0" hidden="1" customHeight="1">
      <c r="A325" s="76"/>
      <c r="B325" s="47" t="s">
        <v>49</v>
      </c>
      <c r="C325" s="50">
        <v>6861.0</v>
      </c>
      <c r="D325" s="40" t="s">
        <v>36</v>
      </c>
      <c r="E325" s="56">
        <v>46072.0</v>
      </c>
      <c r="F325" s="50" t="s">
        <v>1408</v>
      </c>
      <c r="G325" s="50" t="s">
        <v>51</v>
      </c>
      <c r="H325" s="50" t="s">
        <v>1409</v>
      </c>
      <c r="I325" s="50" t="s">
        <v>19</v>
      </c>
      <c r="J325" s="50"/>
      <c r="K325" s="50">
        <v>15.0</v>
      </c>
      <c r="L325" s="56">
        <f t="shared" ref="L325:L326" si="69">$E327+$K325</f>
        <v>46087</v>
      </c>
      <c r="M325" s="34" t="str">
        <f>IF(L325="","",IF(L325&lt;TODAY(),"VENCIDA",IF(L325=TODAY(),"VENCE HOY","A TIEMPO")))</f>
        <v>VENCIDA</v>
      </c>
      <c r="N325" s="46"/>
      <c r="O325" s="46"/>
      <c r="P325" s="46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85"/>
    </row>
    <row r="326" ht="75.0" hidden="1" customHeight="1">
      <c r="A326" s="76"/>
      <c r="B326" s="47" t="s">
        <v>49</v>
      </c>
      <c r="C326" s="50">
        <v>6693.0</v>
      </c>
      <c r="D326" s="40" t="s">
        <v>36</v>
      </c>
      <c r="E326" s="56">
        <v>46072.0</v>
      </c>
      <c r="F326" s="50" t="s">
        <v>1410</v>
      </c>
      <c r="G326" s="50" t="s">
        <v>51</v>
      </c>
      <c r="H326" s="50" t="s">
        <v>1411</v>
      </c>
      <c r="I326" s="50" t="s">
        <v>9</v>
      </c>
      <c r="J326" s="50"/>
      <c r="K326" s="50">
        <v>15.0</v>
      </c>
      <c r="L326" s="56">
        <f t="shared" si="69"/>
        <v>46087</v>
      </c>
      <c r="M326" s="35" t="s">
        <v>54</v>
      </c>
      <c r="N326" s="106">
        <v>46083.0</v>
      </c>
      <c r="O326" s="46"/>
      <c r="P326" s="50" t="s">
        <v>1412</v>
      </c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85"/>
    </row>
    <row r="327" ht="75.0" hidden="1" customHeight="1">
      <c r="A327" s="76"/>
      <c r="B327" s="47" t="s">
        <v>49</v>
      </c>
      <c r="C327" s="50">
        <v>6696.0</v>
      </c>
      <c r="D327" s="40" t="s">
        <v>36</v>
      </c>
      <c r="E327" s="56">
        <v>46072.0</v>
      </c>
      <c r="F327" s="50" t="s">
        <v>1413</v>
      </c>
      <c r="G327" s="50" t="s">
        <v>51</v>
      </c>
      <c r="H327" s="50" t="s">
        <v>1414</v>
      </c>
      <c r="I327" s="50" t="s">
        <v>21</v>
      </c>
      <c r="J327" s="50"/>
      <c r="K327" s="50">
        <v>15.0</v>
      </c>
      <c r="L327" s="56">
        <f t="shared" ref="L327:L328" si="70">$E330+$K327</f>
        <v>46087</v>
      </c>
      <c r="M327" s="35" t="s">
        <v>54</v>
      </c>
      <c r="N327" s="52">
        <v>46073.0</v>
      </c>
      <c r="O327" s="46"/>
      <c r="P327" s="50" t="s">
        <v>1415</v>
      </c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85"/>
    </row>
    <row r="328" ht="75.0" hidden="1" customHeight="1">
      <c r="A328" s="76"/>
      <c r="B328" s="47" t="s">
        <v>49</v>
      </c>
      <c r="C328" s="50">
        <v>6706.0</v>
      </c>
      <c r="D328" s="40" t="s">
        <v>36</v>
      </c>
      <c r="E328" s="56">
        <v>46072.0</v>
      </c>
      <c r="F328" s="50" t="s">
        <v>1416</v>
      </c>
      <c r="G328" s="50" t="s">
        <v>51</v>
      </c>
      <c r="H328" s="50" t="s">
        <v>1417</v>
      </c>
      <c r="I328" s="50" t="s">
        <v>9</v>
      </c>
      <c r="J328" s="50"/>
      <c r="K328" s="50">
        <v>15.0</v>
      </c>
      <c r="L328" s="56">
        <f t="shared" si="70"/>
        <v>46087</v>
      </c>
      <c r="M328" s="34" t="str">
        <f>IF(L328="","",IF(L328&lt;TODAY(),"VENCIDA",IF(L328=TODAY(),"VENCE HOY","A TIEMPO")))</f>
        <v>VENCIDA</v>
      </c>
      <c r="N328" s="46"/>
      <c r="O328" s="46"/>
      <c r="P328" s="46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85"/>
    </row>
    <row r="329" ht="75.0" hidden="1" customHeight="1">
      <c r="A329" s="76"/>
      <c r="B329" s="57" t="s">
        <v>49</v>
      </c>
      <c r="C329" s="50">
        <v>6684.0</v>
      </c>
      <c r="D329" s="40" t="s">
        <v>36</v>
      </c>
      <c r="E329" s="56">
        <v>46072.0</v>
      </c>
      <c r="F329" s="50" t="s">
        <v>1418</v>
      </c>
      <c r="G329" s="50" t="s">
        <v>51</v>
      </c>
      <c r="H329" s="50" t="s">
        <v>1419</v>
      </c>
      <c r="I329" s="50" t="s">
        <v>8</v>
      </c>
      <c r="J329" s="50"/>
      <c r="K329" s="50"/>
      <c r="L329" s="50"/>
      <c r="M329" s="34"/>
      <c r="N329" s="46"/>
      <c r="O329" s="46"/>
      <c r="P329" s="46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85"/>
    </row>
    <row r="330" ht="75.0" hidden="1" customHeight="1">
      <c r="A330" s="76"/>
      <c r="B330" s="47" t="s">
        <v>49</v>
      </c>
      <c r="C330" s="50">
        <v>6767.0</v>
      </c>
      <c r="D330" s="40" t="s">
        <v>36</v>
      </c>
      <c r="E330" s="56">
        <v>46072.0</v>
      </c>
      <c r="F330" s="50" t="s">
        <v>1420</v>
      </c>
      <c r="G330" s="50" t="s">
        <v>51</v>
      </c>
      <c r="H330" s="50" t="s">
        <v>1421</v>
      </c>
      <c r="I330" s="50" t="s">
        <v>21</v>
      </c>
      <c r="J330" s="50"/>
      <c r="K330" s="50">
        <v>15.0</v>
      </c>
      <c r="L330" s="56">
        <f t="shared" ref="L330:L332" si="71">$E332+$K330</f>
        <v>46087</v>
      </c>
      <c r="M330" s="35" t="s">
        <v>54</v>
      </c>
      <c r="N330" s="52">
        <v>46073.0</v>
      </c>
      <c r="O330" s="46"/>
      <c r="P330" s="50" t="s">
        <v>1422</v>
      </c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85"/>
    </row>
    <row r="331" ht="75.0" hidden="1" customHeight="1">
      <c r="A331" s="76"/>
      <c r="B331" s="47" t="s">
        <v>49</v>
      </c>
      <c r="C331" s="50">
        <v>6700.0</v>
      </c>
      <c r="D331" s="40" t="s">
        <v>36</v>
      </c>
      <c r="E331" s="56">
        <v>46072.0</v>
      </c>
      <c r="F331" s="50" t="s">
        <v>1423</v>
      </c>
      <c r="G331" s="50" t="s">
        <v>51</v>
      </c>
      <c r="H331" s="50" t="s">
        <v>105</v>
      </c>
      <c r="I331" s="50"/>
      <c r="J331" s="50" t="s">
        <v>1424</v>
      </c>
      <c r="K331" s="50">
        <v>15.0</v>
      </c>
      <c r="L331" s="56">
        <f t="shared" si="71"/>
        <v>46087</v>
      </c>
      <c r="M331" s="34" t="str">
        <f>IF(L331="","",IF(L331&lt;TODAY(),"VENCIDA",IF(L331=TODAY(),"VENCE HOY","A TIEMPO")))</f>
        <v>VENCIDA</v>
      </c>
      <c r="N331" s="46"/>
      <c r="O331" s="46"/>
      <c r="P331" s="46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85"/>
    </row>
    <row r="332" ht="75.0" hidden="1" customHeight="1">
      <c r="A332" s="76"/>
      <c r="B332" s="47" t="s">
        <v>49</v>
      </c>
      <c r="C332" s="50">
        <v>6741.0</v>
      </c>
      <c r="D332" s="40" t="s">
        <v>36</v>
      </c>
      <c r="E332" s="56">
        <v>46072.0</v>
      </c>
      <c r="F332" s="50" t="s">
        <v>1425</v>
      </c>
      <c r="G332" s="50" t="s">
        <v>51</v>
      </c>
      <c r="H332" s="50" t="s">
        <v>1074</v>
      </c>
      <c r="I332" s="50" t="s">
        <v>21</v>
      </c>
      <c r="J332" s="50"/>
      <c r="K332" s="50">
        <v>15.0</v>
      </c>
      <c r="L332" s="56">
        <f t="shared" si="71"/>
        <v>46087</v>
      </c>
      <c r="M332" s="35" t="s">
        <v>54</v>
      </c>
      <c r="N332" s="52">
        <v>46073.0</v>
      </c>
      <c r="O332" s="46"/>
      <c r="P332" s="50" t="s">
        <v>1426</v>
      </c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85"/>
    </row>
    <row r="333" ht="75.0" hidden="1" customHeight="1">
      <c r="A333" s="76"/>
      <c r="B333" s="47" t="s">
        <v>49</v>
      </c>
      <c r="C333" s="50">
        <v>6743.0</v>
      </c>
      <c r="D333" s="40" t="s">
        <v>36</v>
      </c>
      <c r="E333" s="56">
        <v>46072.0</v>
      </c>
      <c r="F333" s="50" t="s">
        <v>1427</v>
      </c>
      <c r="G333" s="50" t="s">
        <v>51</v>
      </c>
      <c r="H333" s="50" t="s">
        <v>1355</v>
      </c>
      <c r="I333" s="50" t="s">
        <v>21</v>
      </c>
      <c r="J333" s="50"/>
      <c r="K333" s="50">
        <v>15.0</v>
      </c>
      <c r="L333" s="56">
        <f t="shared" ref="L333:L356" si="72">$E336+$K333</f>
        <v>46087</v>
      </c>
      <c r="M333" s="35" t="s">
        <v>54</v>
      </c>
      <c r="N333" s="52">
        <v>46073.0</v>
      </c>
      <c r="O333" s="46"/>
      <c r="P333" s="50" t="s">
        <v>1035</v>
      </c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85"/>
    </row>
    <row r="334" ht="75.0" hidden="1" customHeight="1">
      <c r="A334" s="76"/>
      <c r="B334" s="47" t="s">
        <v>49</v>
      </c>
      <c r="C334" s="50">
        <v>6799.0</v>
      </c>
      <c r="D334" s="40" t="s">
        <v>36</v>
      </c>
      <c r="E334" s="56">
        <v>46072.0</v>
      </c>
      <c r="F334" s="50" t="s">
        <v>1428</v>
      </c>
      <c r="G334" s="50" t="s">
        <v>51</v>
      </c>
      <c r="H334" s="50" t="s">
        <v>1429</v>
      </c>
      <c r="I334" s="50" t="s">
        <v>14</v>
      </c>
      <c r="J334" s="50"/>
      <c r="K334" s="50">
        <v>15.0</v>
      </c>
      <c r="L334" s="56">
        <f t="shared" si="72"/>
        <v>46087</v>
      </c>
      <c r="M334" s="35" t="s">
        <v>54</v>
      </c>
      <c r="N334" s="52">
        <v>46083.0</v>
      </c>
      <c r="O334" s="46"/>
      <c r="P334" s="50" t="s">
        <v>1430</v>
      </c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85"/>
    </row>
    <row r="335" ht="75.0" customHeight="1">
      <c r="A335" s="76"/>
      <c r="B335" s="47" t="s">
        <v>49</v>
      </c>
      <c r="C335" s="50">
        <v>7509.0</v>
      </c>
      <c r="D335" s="40" t="s">
        <v>67</v>
      </c>
      <c r="E335" s="56">
        <v>46072.0</v>
      </c>
      <c r="F335" s="50" t="s">
        <v>997</v>
      </c>
      <c r="G335" s="50" t="s">
        <v>51</v>
      </c>
      <c r="H335" s="50" t="s">
        <v>1431</v>
      </c>
      <c r="I335" s="50" t="s">
        <v>22</v>
      </c>
      <c r="J335" s="50"/>
      <c r="K335" s="50">
        <v>15.0</v>
      </c>
      <c r="L335" s="56">
        <f t="shared" si="72"/>
        <v>46088</v>
      </c>
      <c r="M335" s="34" t="str">
        <f>IF(L335="","",IF(L335&lt;TODAY(),"VENCIDA",IF(L335=TODAY(),"VENCE HOY","A TIEMPO")))</f>
        <v>VENCIDA</v>
      </c>
      <c r="N335" s="46"/>
      <c r="O335" s="46"/>
      <c r="P335" s="46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85"/>
    </row>
    <row r="336" ht="75.0" hidden="1" customHeight="1">
      <c r="A336" s="76"/>
      <c r="B336" s="47" t="s">
        <v>49</v>
      </c>
      <c r="C336" s="50">
        <v>6746.0</v>
      </c>
      <c r="D336" s="40" t="s">
        <v>36</v>
      </c>
      <c r="E336" s="56">
        <v>46072.0</v>
      </c>
      <c r="F336" s="50" t="s">
        <v>1432</v>
      </c>
      <c r="G336" s="50" t="s">
        <v>51</v>
      </c>
      <c r="H336" s="50" t="s">
        <v>1074</v>
      </c>
      <c r="I336" s="50" t="s">
        <v>21</v>
      </c>
      <c r="J336" s="50"/>
      <c r="K336" s="50">
        <v>15.0</v>
      </c>
      <c r="L336" s="56">
        <f t="shared" si="72"/>
        <v>46088</v>
      </c>
      <c r="M336" s="35" t="s">
        <v>54</v>
      </c>
      <c r="N336" s="52">
        <v>46073.0</v>
      </c>
      <c r="O336" s="46"/>
      <c r="P336" s="50" t="s">
        <v>1433</v>
      </c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85"/>
    </row>
    <row r="337" ht="75.0" hidden="1" customHeight="1">
      <c r="A337" s="76"/>
      <c r="B337" s="47" t="s">
        <v>49</v>
      </c>
      <c r="C337" s="50">
        <v>6736.0</v>
      </c>
      <c r="D337" s="40" t="s">
        <v>36</v>
      </c>
      <c r="E337" s="56">
        <v>46072.0</v>
      </c>
      <c r="F337" s="50" t="s">
        <v>1434</v>
      </c>
      <c r="G337" s="50" t="s">
        <v>51</v>
      </c>
      <c r="H337" s="50" t="s">
        <v>594</v>
      </c>
      <c r="I337" s="50" t="s">
        <v>21</v>
      </c>
      <c r="J337" s="50"/>
      <c r="K337" s="50">
        <v>15.0</v>
      </c>
      <c r="L337" s="56">
        <f t="shared" si="72"/>
        <v>46088</v>
      </c>
      <c r="M337" s="35" t="s">
        <v>54</v>
      </c>
      <c r="N337" s="52">
        <v>46073.0</v>
      </c>
      <c r="O337" s="46"/>
      <c r="P337" s="50" t="s">
        <v>1435</v>
      </c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85"/>
    </row>
    <row r="338" ht="75.0" hidden="1" customHeight="1">
      <c r="A338" s="76"/>
      <c r="B338" s="47" t="s">
        <v>49</v>
      </c>
      <c r="C338" s="50">
        <v>6887.0</v>
      </c>
      <c r="D338" s="40" t="s">
        <v>36</v>
      </c>
      <c r="E338" s="56">
        <v>46073.0</v>
      </c>
      <c r="F338" s="50" t="s">
        <v>1436</v>
      </c>
      <c r="G338" s="50" t="s">
        <v>51</v>
      </c>
      <c r="H338" s="50" t="s">
        <v>147</v>
      </c>
      <c r="I338" s="50" t="s">
        <v>21</v>
      </c>
      <c r="J338" s="50"/>
      <c r="K338" s="50">
        <v>15.0</v>
      </c>
      <c r="L338" s="56">
        <f t="shared" si="72"/>
        <v>46088</v>
      </c>
      <c r="M338" s="35" t="s">
        <v>54</v>
      </c>
      <c r="N338" s="52">
        <v>46073.0</v>
      </c>
      <c r="O338" s="46"/>
      <c r="P338" s="50" t="s">
        <v>1437</v>
      </c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85"/>
    </row>
    <row r="339" ht="75.0" hidden="1" customHeight="1">
      <c r="A339" s="76"/>
      <c r="B339" s="47" t="s">
        <v>49</v>
      </c>
      <c r="C339" s="50">
        <v>6888.0</v>
      </c>
      <c r="D339" s="40" t="s">
        <v>36</v>
      </c>
      <c r="E339" s="56">
        <v>46073.0</v>
      </c>
      <c r="F339" s="50" t="s">
        <v>1438</v>
      </c>
      <c r="G339" s="50" t="s">
        <v>51</v>
      </c>
      <c r="H339" s="50" t="s">
        <v>1439</v>
      </c>
      <c r="I339" s="50" t="s">
        <v>16</v>
      </c>
      <c r="J339" s="50"/>
      <c r="K339" s="50">
        <v>15.0</v>
      </c>
      <c r="L339" s="56">
        <f t="shared" si="72"/>
        <v>46088</v>
      </c>
      <c r="M339" s="35" t="s">
        <v>54</v>
      </c>
      <c r="N339" s="52">
        <v>46078.0</v>
      </c>
      <c r="O339" s="46"/>
      <c r="P339" s="50" t="s">
        <v>1440</v>
      </c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85"/>
    </row>
    <row r="340" ht="75.0" hidden="1" customHeight="1">
      <c r="A340" s="76"/>
      <c r="B340" s="47" t="s">
        <v>49</v>
      </c>
      <c r="C340" s="50">
        <v>6889.0</v>
      </c>
      <c r="D340" s="40" t="s">
        <v>36</v>
      </c>
      <c r="E340" s="56">
        <v>46073.0</v>
      </c>
      <c r="F340" s="50" t="s">
        <v>1441</v>
      </c>
      <c r="G340" s="50" t="s">
        <v>51</v>
      </c>
      <c r="H340" s="50" t="s">
        <v>1439</v>
      </c>
      <c r="I340" s="50" t="s">
        <v>16</v>
      </c>
      <c r="J340" s="50"/>
      <c r="K340" s="50">
        <v>15.0</v>
      </c>
      <c r="L340" s="56">
        <f t="shared" si="72"/>
        <v>46088</v>
      </c>
      <c r="M340" s="35" t="s">
        <v>54</v>
      </c>
      <c r="N340" s="52">
        <v>46078.0</v>
      </c>
      <c r="O340" s="46"/>
      <c r="P340" s="50" t="s">
        <v>1442</v>
      </c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85"/>
    </row>
    <row r="341" ht="75.0" hidden="1" customHeight="1">
      <c r="A341" s="76"/>
      <c r="B341" s="47" t="s">
        <v>49</v>
      </c>
      <c r="C341" s="50">
        <v>6902.0</v>
      </c>
      <c r="D341" s="40" t="s">
        <v>36</v>
      </c>
      <c r="E341" s="56">
        <v>46073.0</v>
      </c>
      <c r="F341" s="50" t="s">
        <v>1443</v>
      </c>
      <c r="G341" s="50" t="s">
        <v>51</v>
      </c>
      <c r="H341" s="50" t="s">
        <v>1444</v>
      </c>
      <c r="I341" s="50" t="s">
        <v>21</v>
      </c>
      <c r="J341" s="50"/>
      <c r="K341" s="50">
        <v>15.0</v>
      </c>
      <c r="L341" s="56">
        <f t="shared" si="72"/>
        <v>46088</v>
      </c>
      <c r="M341" s="35" t="s">
        <v>54</v>
      </c>
      <c r="N341" s="52">
        <v>46073.0</v>
      </c>
      <c r="O341" s="46"/>
      <c r="P341" s="50" t="s">
        <v>1445</v>
      </c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85"/>
    </row>
    <row r="342" ht="75.0" customHeight="1">
      <c r="A342" s="76"/>
      <c r="B342" s="47" t="s">
        <v>49</v>
      </c>
      <c r="C342" s="50">
        <v>6900.0</v>
      </c>
      <c r="D342" s="40" t="s">
        <v>36</v>
      </c>
      <c r="E342" s="56">
        <v>46073.0</v>
      </c>
      <c r="F342" s="50" t="s">
        <v>1446</v>
      </c>
      <c r="G342" s="50" t="s">
        <v>51</v>
      </c>
      <c r="H342" s="50" t="s">
        <v>430</v>
      </c>
      <c r="I342" s="50" t="s">
        <v>14</v>
      </c>
      <c r="J342" s="50"/>
      <c r="K342" s="50">
        <v>15.0</v>
      </c>
      <c r="L342" s="56">
        <f t="shared" si="72"/>
        <v>46088</v>
      </c>
      <c r="M342" s="34" t="str">
        <f>IF(L342="","",IF(L342&lt;TODAY(),"VENCIDA",IF(L342=TODAY(),"VENCE HOY","A TIEMPO")))</f>
        <v>VENCIDA</v>
      </c>
      <c r="N342" s="46"/>
      <c r="O342" s="46"/>
      <c r="P342" s="46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85"/>
    </row>
    <row r="343" ht="75.0" hidden="1" customHeight="1">
      <c r="A343" s="76"/>
      <c r="B343" s="47" t="s">
        <v>49</v>
      </c>
      <c r="C343" s="50">
        <v>6893.0</v>
      </c>
      <c r="D343" s="40" t="s">
        <v>36</v>
      </c>
      <c r="E343" s="56">
        <v>46073.0</v>
      </c>
      <c r="F343" s="50" t="s">
        <v>1447</v>
      </c>
      <c r="G343" s="50" t="s">
        <v>51</v>
      </c>
      <c r="H343" s="50" t="s">
        <v>105</v>
      </c>
      <c r="I343" s="50" t="s">
        <v>9</v>
      </c>
      <c r="J343" s="50"/>
      <c r="K343" s="50">
        <v>15.0</v>
      </c>
      <c r="L343" s="56">
        <f t="shared" si="72"/>
        <v>46088</v>
      </c>
      <c r="M343" s="35" t="s">
        <v>54</v>
      </c>
      <c r="N343" s="52">
        <v>46079.0</v>
      </c>
      <c r="O343" s="46"/>
      <c r="P343" s="50" t="s">
        <v>1448</v>
      </c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85"/>
    </row>
    <row r="344" ht="75.0" customHeight="1">
      <c r="A344" s="76"/>
      <c r="B344" s="47" t="s">
        <v>49</v>
      </c>
      <c r="C344" s="50">
        <v>6921.0</v>
      </c>
      <c r="D344" s="40" t="s">
        <v>36</v>
      </c>
      <c r="E344" s="56">
        <v>46073.0</v>
      </c>
      <c r="F344" s="50" t="s">
        <v>1449</v>
      </c>
      <c r="G344" s="50" t="s">
        <v>51</v>
      </c>
      <c r="H344" s="50" t="s">
        <v>1450</v>
      </c>
      <c r="I344" s="50" t="s">
        <v>24</v>
      </c>
      <c r="J344" s="50"/>
      <c r="K344" s="50">
        <v>15.0</v>
      </c>
      <c r="L344" s="56">
        <f t="shared" si="72"/>
        <v>46088</v>
      </c>
      <c r="M344" s="34" t="str">
        <f>IF(L344="","",IF(L344&lt;TODAY(),"VENCIDA",IF(L344=TODAY(),"VENCE HOY","A TIEMPO")))</f>
        <v>VENCIDA</v>
      </c>
      <c r="N344" s="46"/>
      <c r="O344" s="46"/>
      <c r="P344" s="46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85"/>
    </row>
    <row r="345" ht="75.0" hidden="1" customHeight="1">
      <c r="A345" s="76"/>
      <c r="B345" s="47" t="s">
        <v>49</v>
      </c>
      <c r="C345" s="50">
        <v>6929.0</v>
      </c>
      <c r="D345" s="40" t="s">
        <v>36</v>
      </c>
      <c r="E345" s="56">
        <v>46073.0</v>
      </c>
      <c r="F345" s="50" t="s">
        <v>1451</v>
      </c>
      <c r="G345" s="50" t="s">
        <v>51</v>
      </c>
      <c r="H345" s="50" t="s">
        <v>1452</v>
      </c>
      <c r="I345" s="50" t="s">
        <v>21</v>
      </c>
      <c r="J345" s="50"/>
      <c r="K345" s="50">
        <v>15.0</v>
      </c>
      <c r="L345" s="56">
        <f t="shared" si="72"/>
        <v>46088</v>
      </c>
      <c r="M345" s="35" t="s">
        <v>54</v>
      </c>
      <c r="N345" s="52">
        <v>46073.0</v>
      </c>
      <c r="O345" s="46"/>
      <c r="P345" s="50" t="s">
        <v>1453</v>
      </c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85"/>
    </row>
    <row r="346" ht="75.0" hidden="1" customHeight="1">
      <c r="A346" s="76"/>
      <c r="B346" s="47" t="s">
        <v>49</v>
      </c>
      <c r="C346" s="50">
        <v>6939.0</v>
      </c>
      <c r="D346" s="40" t="s">
        <v>36</v>
      </c>
      <c r="E346" s="56">
        <v>46073.0</v>
      </c>
      <c r="F346" s="50" t="s">
        <v>1454</v>
      </c>
      <c r="G346" s="50" t="s">
        <v>51</v>
      </c>
      <c r="H346" s="50" t="s">
        <v>1455</v>
      </c>
      <c r="I346" s="50" t="s">
        <v>14</v>
      </c>
      <c r="J346" s="50"/>
      <c r="K346" s="50">
        <v>15.0</v>
      </c>
      <c r="L346" s="56">
        <f t="shared" si="72"/>
        <v>46088</v>
      </c>
      <c r="M346" s="35" t="s">
        <v>54</v>
      </c>
      <c r="N346" s="52">
        <v>46080.0</v>
      </c>
      <c r="O346" s="46"/>
      <c r="P346" s="50" t="s">
        <v>1456</v>
      </c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85"/>
    </row>
    <row r="347" ht="75.0" hidden="1" customHeight="1">
      <c r="A347" s="76"/>
      <c r="B347" s="47" t="s">
        <v>49</v>
      </c>
      <c r="C347" s="50">
        <v>6926.0</v>
      </c>
      <c r="D347" s="40" t="s">
        <v>36</v>
      </c>
      <c r="E347" s="56">
        <v>46073.0</v>
      </c>
      <c r="F347" s="50" t="s">
        <v>1457</v>
      </c>
      <c r="G347" s="50" t="s">
        <v>51</v>
      </c>
      <c r="H347" s="50" t="s">
        <v>1458</v>
      </c>
      <c r="I347" s="50" t="s">
        <v>16</v>
      </c>
      <c r="J347" s="50"/>
      <c r="K347" s="50">
        <v>15.0</v>
      </c>
      <c r="L347" s="56">
        <f t="shared" si="72"/>
        <v>46088</v>
      </c>
      <c r="M347" s="35" t="s">
        <v>54</v>
      </c>
      <c r="N347" s="52">
        <v>46078.0</v>
      </c>
      <c r="O347" s="46"/>
      <c r="P347" s="50" t="s">
        <v>1459</v>
      </c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85"/>
    </row>
    <row r="348" ht="75.0" hidden="1" customHeight="1">
      <c r="A348" s="76"/>
      <c r="B348" s="47" t="s">
        <v>49</v>
      </c>
      <c r="C348" s="50">
        <v>6935.0</v>
      </c>
      <c r="D348" s="40" t="s">
        <v>36</v>
      </c>
      <c r="E348" s="56">
        <v>46073.0</v>
      </c>
      <c r="F348" s="50" t="s">
        <v>1460</v>
      </c>
      <c r="G348" s="50" t="s">
        <v>51</v>
      </c>
      <c r="H348" s="50" t="s">
        <v>1461</v>
      </c>
      <c r="I348" s="50" t="s">
        <v>16</v>
      </c>
      <c r="J348" s="50"/>
      <c r="K348" s="50">
        <v>15.0</v>
      </c>
      <c r="L348" s="56">
        <f t="shared" si="72"/>
        <v>46088</v>
      </c>
      <c r="M348" s="35" t="s">
        <v>54</v>
      </c>
      <c r="N348" s="52">
        <v>46078.0</v>
      </c>
      <c r="O348" s="46"/>
      <c r="P348" s="50" t="s">
        <v>1462</v>
      </c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85"/>
    </row>
    <row r="349" ht="75.0" customHeight="1">
      <c r="A349" s="76"/>
      <c r="B349" s="47" t="s">
        <v>49</v>
      </c>
      <c r="C349" s="50">
        <v>6964.0</v>
      </c>
      <c r="D349" s="40" t="s">
        <v>36</v>
      </c>
      <c r="E349" s="56">
        <v>46073.0</v>
      </c>
      <c r="F349" s="50" t="s">
        <v>1463</v>
      </c>
      <c r="G349" s="50" t="s">
        <v>51</v>
      </c>
      <c r="H349" s="50" t="s">
        <v>1375</v>
      </c>
      <c r="I349" s="50" t="s">
        <v>19</v>
      </c>
      <c r="J349" s="50"/>
      <c r="K349" s="50">
        <v>15.0</v>
      </c>
      <c r="L349" s="56">
        <f t="shared" si="72"/>
        <v>46088</v>
      </c>
      <c r="M349" s="34" t="str">
        <f>IF(L349="","",IF(L349&lt;TODAY(),"VENCIDA",IF(L349=TODAY(),"VENCE HOY","A TIEMPO")))</f>
        <v>VENCIDA</v>
      </c>
      <c r="N349" s="46"/>
      <c r="O349" s="46"/>
      <c r="P349" s="46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85"/>
    </row>
    <row r="350" ht="75.0" hidden="1" customHeight="1">
      <c r="A350" s="76"/>
      <c r="B350" s="47" t="s">
        <v>49</v>
      </c>
      <c r="C350" s="50">
        <v>6993.0</v>
      </c>
      <c r="D350" s="40" t="s">
        <v>36</v>
      </c>
      <c r="E350" s="56">
        <v>46073.0</v>
      </c>
      <c r="F350" s="50" t="s">
        <v>1464</v>
      </c>
      <c r="G350" s="50" t="s">
        <v>51</v>
      </c>
      <c r="H350" s="50" t="s">
        <v>889</v>
      </c>
      <c r="I350" s="50" t="s">
        <v>14</v>
      </c>
      <c r="J350" s="50"/>
      <c r="K350" s="50">
        <v>15.0</v>
      </c>
      <c r="L350" s="56">
        <f t="shared" si="72"/>
        <v>46088</v>
      </c>
      <c r="M350" s="35" t="s">
        <v>54</v>
      </c>
      <c r="N350" s="52">
        <v>46080.0</v>
      </c>
      <c r="O350" s="46"/>
      <c r="P350" s="50" t="s">
        <v>1465</v>
      </c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85"/>
    </row>
    <row r="351" ht="75.0" hidden="1" customHeight="1">
      <c r="A351" s="76"/>
      <c r="B351" s="47" t="s">
        <v>49</v>
      </c>
      <c r="C351" s="50">
        <v>7021.0</v>
      </c>
      <c r="D351" s="40" t="s">
        <v>36</v>
      </c>
      <c r="E351" s="56">
        <v>46073.0</v>
      </c>
      <c r="F351" s="50" t="s">
        <v>1466</v>
      </c>
      <c r="G351" s="50" t="s">
        <v>51</v>
      </c>
      <c r="H351" s="50" t="s">
        <v>705</v>
      </c>
      <c r="I351" s="50" t="s">
        <v>21</v>
      </c>
      <c r="J351" s="50"/>
      <c r="K351" s="50">
        <v>15.0</v>
      </c>
      <c r="L351" s="56">
        <f t="shared" si="72"/>
        <v>46088</v>
      </c>
      <c r="M351" s="35" t="s">
        <v>54</v>
      </c>
      <c r="N351" s="52">
        <v>46073.0</v>
      </c>
      <c r="O351" s="46"/>
      <c r="P351" s="50" t="s">
        <v>1467</v>
      </c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85"/>
    </row>
    <row r="352" ht="75.0" customHeight="1">
      <c r="A352" s="76"/>
      <c r="B352" s="47" t="s">
        <v>49</v>
      </c>
      <c r="C352" s="50">
        <v>7030.0</v>
      </c>
      <c r="D352" s="40" t="s">
        <v>36</v>
      </c>
      <c r="E352" s="56">
        <v>46073.0</v>
      </c>
      <c r="F352" s="50" t="s">
        <v>1468</v>
      </c>
      <c r="G352" s="50" t="s">
        <v>51</v>
      </c>
      <c r="H352" s="50" t="s">
        <v>1469</v>
      </c>
      <c r="I352" s="50" t="s">
        <v>14</v>
      </c>
      <c r="J352" s="50"/>
      <c r="K352" s="50">
        <v>15.0</v>
      </c>
      <c r="L352" s="56">
        <f t="shared" si="72"/>
        <v>46088</v>
      </c>
      <c r="M352" s="34" t="str">
        <f t="shared" ref="M352:M359" si="73">IF(L352="","",IF(L352&lt;TODAY(),"VENCIDA",IF(L352=TODAY(),"VENCE HOY","A TIEMPO")))</f>
        <v>VENCIDA</v>
      </c>
      <c r="N352" s="46"/>
      <c r="O352" s="46"/>
      <c r="P352" s="46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85"/>
    </row>
    <row r="353" ht="75.0" customHeight="1">
      <c r="A353" s="76"/>
      <c r="B353" s="47" t="s">
        <v>49</v>
      </c>
      <c r="C353" s="50">
        <v>7045.0</v>
      </c>
      <c r="D353" s="40" t="s">
        <v>36</v>
      </c>
      <c r="E353" s="56">
        <v>46073.0</v>
      </c>
      <c r="F353" s="50" t="s">
        <v>1470</v>
      </c>
      <c r="G353" s="50" t="s">
        <v>51</v>
      </c>
      <c r="H353" s="50" t="s">
        <v>1471</v>
      </c>
      <c r="I353" s="50" t="s">
        <v>9</v>
      </c>
      <c r="J353" s="50"/>
      <c r="K353" s="50">
        <v>15.0</v>
      </c>
      <c r="L353" s="56">
        <f t="shared" si="72"/>
        <v>46088</v>
      </c>
      <c r="M353" s="34" t="str">
        <f t="shared" si="73"/>
        <v>VENCIDA</v>
      </c>
      <c r="N353" s="46"/>
      <c r="O353" s="46"/>
      <c r="P353" s="46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85"/>
    </row>
    <row r="354" ht="75.0" customHeight="1">
      <c r="A354" s="76"/>
      <c r="B354" s="47" t="s">
        <v>49</v>
      </c>
      <c r="C354" s="50">
        <v>6980.0</v>
      </c>
      <c r="D354" s="40" t="s">
        <v>36</v>
      </c>
      <c r="E354" s="56">
        <v>46073.0</v>
      </c>
      <c r="F354" s="50" t="s">
        <v>1472</v>
      </c>
      <c r="G354" s="50" t="s">
        <v>51</v>
      </c>
      <c r="H354" s="50" t="s">
        <v>1473</v>
      </c>
      <c r="I354" s="50" t="s">
        <v>10</v>
      </c>
      <c r="J354" s="50"/>
      <c r="K354" s="50">
        <v>15.0</v>
      </c>
      <c r="L354" s="56">
        <f t="shared" si="72"/>
        <v>46088</v>
      </c>
      <c r="M354" s="34" t="str">
        <f t="shared" si="73"/>
        <v>VENCIDA</v>
      </c>
      <c r="N354" s="46"/>
      <c r="O354" s="46"/>
      <c r="P354" s="46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85"/>
    </row>
    <row r="355" ht="75.0" customHeight="1">
      <c r="A355" s="76"/>
      <c r="B355" s="47" t="s">
        <v>49</v>
      </c>
      <c r="C355" s="50">
        <v>7034.0</v>
      </c>
      <c r="D355" s="40" t="s">
        <v>36</v>
      </c>
      <c r="E355" s="56">
        <v>46073.0</v>
      </c>
      <c r="F355" s="50" t="s">
        <v>1474</v>
      </c>
      <c r="G355" s="50" t="s">
        <v>51</v>
      </c>
      <c r="H355" s="50" t="s">
        <v>1475</v>
      </c>
      <c r="I355" s="50" t="s">
        <v>22</v>
      </c>
      <c r="J355" s="50"/>
      <c r="K355" s="50">
        <v>15.0</v>
      </c>
      <c r="L355" s="56">
        <f t="shared" si="72"/>
        <v>46088</v>
      </c>
      <c r="M355" s="34" t="str">
        <f t="shared" si="73"/>
        <v>VENCIDA</v>
      </c>
      <c r="N355" s="46"/>
      <c r="O355" s="46"/>
      <c r="P355" s="46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85"/>
    </row>
    <row r="356" ht="75.0" customHeight="1">
      <c r="A356" s="76"/>
      <c r="B356" s="47" t="s">
        <v>49</v>
      </c>
      <c r="C356" s="50">
        <v>7017.0</v>
      </c>
      <c r="D356" s="40" t="s">
        <v>36</v>
      </c>
      <c r="E356" s="56">
        <v>46073.0</v>
      </c>
      <c r="F356" s="50" t="s">
        <v>1307</v>
      </c>
      <c r="G356" s="50" t="s">
        <v>51</v>
      </c>
      <c r="H356" s="50" t="s">
        <v>1476</v>
      </c>
      <c r="I356" s="50" t="s">
        <v>9</v>
      </c>
      <c r="J356" s="50"/>
      <c r="K356" s="50">
        <v>15.0</v>
      </c>
      <c r="L356" s="56">
        <f t="shared" si="72"/>
        <v>46088</v>
      </c>
      <c r="M356" s="34" t="str">
        <f t="shared" si="73"/>
        <v>VENCIDA</v>
      </c>
      <c r="N356" s="46"/>
      <c r="O356" s="46"/>
      <c r="P356" s="46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85"/>
    </row>
    <row r="357" ht="75.0" hidden="1" customHeight="1">
      <c r="A357" s="76"/>
      <c r="B357" s="47" t="s">
        <v>49</v>
      </c>
      <c r="C357" s="50">
        <v>6945.0</v>
      </c>
      <c r="D357" s="40" t="s">
        <v>36</v>
      </c>
      <c r="E357" s="56">
        <v>46073.0</v>
      </c>
      <c r="F357" s="50" t="s">
        <v>1477</v>
      </c>
      <c r="G357" s="50" t="s">
        <v>51</v>
      </c>
      <c r="H357" s="50" t="s">
        <v>1478</v>
      </c>
      <c r="I357" s="50" t="s">
        <v>12</v>
      </c>
      <c r="J357" s="50" t="s">
        <v>941</v>
      </c>
      <c r="K357" s="50">
        <v>1.0</v>
      </c>
      <c r="L357" s="56">
        <f>$E362+$K357</f>
        <v>46074</v>
      </c>
      <c r="M357" s="34" t="str">
        <f t="shared" si="73"/>
        <v>VENCIDA</v>
      </c>
      <c r="N357" s="46"/>
      <c r="O357" s="46"/>
      <c r="P357" s="46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85"/>
    </row>
    <row r="358" ht="75.0" customHeight="1">
      <c r="A358" s="76"/>
      <c r="B358" s="47" t="s">
        <v>49</v>
      </c>
      <c r="C358" s="50">
        <v>7031.0</v>
      </c>
      <c r="D358" s="40" t="s">
        <v>36</v>
      </c>
      <c r="E358" s="56">
        <v>46073.0</v>
      </c>
      <c r="F358" s="50" t="s">
        <v>1479</v>
      </c>
      <c r="G358" s="50" t="s">
        <v>51</v>
      </c>
      <c r="H358" s="50" t="s">
        <v>1480</v>
      </c>
      <c r="I358" s="50" t="s">
        <v>29</v>
      </c>
      <c r="J358" s="50" t="s">
        <v>630</v>
      </c>
      <c r="K358" s="50">
        <v>15.0</v>
      </c>
      <c r="L358" s="56">
        <f t="shared" ref="L358:L361" si="74">$E365+$K358</f>
        <v>46088</v>
      </c>
      <c r="M358" s="34" t="str">
        <f t="shared" si="73"/>
        <v>VENCIDA</v>
      </c>
      <c r="N358" s="46"/>
      <c r="O358" s="46"/>
      <c r="P358" s="46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85"/>
    </row>
    <row r="359" ht="75.0" customHeight="1">
      <c r="A359" s="76"/>
      <c r="B359" s="47" t="s">
        <v>49</v>
      </c>
      <c r="C359" s="50">
        <v>7064.0</v>
      </c>
      <c r="D359" s="40" t="s">
        <v>36</v>
      </c>
      <c r="E359" s="56">
        <v>46073.0</v>
      </c>
      <c r="F359" s="50" t="s">
        <v>1481</v>
      </c>
      <c r="G359" s="50" t="s">
        <v>51</v>
      </c>
      <c r="H359" s="50" t="s">
        <v>1482</v>
      </c>
      <c r="I359" s="50" t="s">
        <v>22</v>
      </c>
      <c r="J359" s="50" t="s">
        <v>1483</v>
      </c>
      <c r="K359" s="50">
        <v>15.0</v>
      </c>
      <c r="L359" s="56">
        <f t="shared" si="74"/>
        <v>46088</v>
      </c>
      <c r="M359" s="34" t="str">
        <f t="shared" si="73"/>
        <v>VENCIDA</v>
      </c>
      <c r="N359" s="46"/>
      <c r="O359" s="46"/>
      <c r="P359" s="46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85"/>
    </row>
    <row r="360" ht="75.0" hidden="1" customHeight="1">
      <c r="A360" s="76"/>
      <c r="B360" s="47" t="s">
        <v>49</v>
      </c>
      <c r="C360" s="50">
        <v>7857.0</v>
      </c>
      <c r="D360" s="40" t="s">
        <v>67</v>
      </c>
      <c r="E360" s="56">
        <v>46073.0</v>
      </c>
      <c r="F360" s="50" t="s">
        <v>1484</v>
      </c>
      <c r="G360" s="50" t="s">
        <v>51</v>
      </c>
      <c r="H360" s="50" t="s">
        <v>1485</v>
      </c>
      <c r="I360" s="50"/>
      <c r="J360" s="50" t="s">
        <v>1137</v>
      </c>
      <c r="K360" s="50">
        <v>15.0</v>
      </c>
      <c r="L360" s="56">
        <f t="shared" si="74"/>
        <v>46088</v>
      </c>
      <c r="M360" s="35" t="s">
        <v>54</v>
      </c>
      <c r="N360" s="52">
        <v>46083.0</v>
      </c>
      <c r="O360" s="46"/>
      <c r="P360" s="50" t="s">
        <v>1119</v>
      </c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85"/>
    </row>
    <row r="361" ht="75.0" customHeight="1">
      <c r="A361" s="76"/>
      <c r="B361" s="47" t="s">
        <v>49</v>
      </c>
      <c r="C361" s="50">
        <v>7644.0</v>
      </c>
      <c r="D361" s="40" t="s">
        <v>67</v>
      </c>
      <c r="E361" s="56">
        <v>46073.0</v>
      </c>
      <c r="F361" s="50" t="s">
        <v>1486</v>
      </c>
      <c r="G361" s="50" t="s">
        <v>51</v>
      </c>
      <c r="H361" s="50" t="s">
        <v>1487</v>
      </c>
      <c r="I361" s="50"/>
      <c r="J361" s="50" t="s">
        <v>1137</v>
      </c>
      <c r="K361" s="50">
        <v>15.0</v>
      </c>
      <c r="L361" s="56">
        <f t="shared" si="74"/>
        <v>46088</v>
      </c>
      <c r="M361" s="34" t="str">
        <f t="shared" ref="M361:M363" si="75">IF(L361="","",IF(L361&lt;TODAY(),"VENCIDA",IF(L361=TODAY(),"VENCE HOY","A TIEMPO")))</f>
        <v>VENCIDA</v>
      </c>
      <c r="N361" s="46"/>
      <c r="O361" s="46"/>
      <c r="P361" s="46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85"/>
    </row>
    <row r="362" ht="75.0" hidden="1" customHeight="1">
      <c r="A362" s="76"/>
      <c r="B362" s="47" t="s">
        <v>49</v>
      </c>
      <c r="C362" s="50">
        <v>7088.0</v>
      </c>
      <c r="D362" s="40" t="s">
        <v>36</v>
      </c>
      <c r="E362" s="56">
        <v>46073.0</v>
      </c>
      <c r="F362" s="50" t="s">
        <v>1488</v>
      </c>
      <c r="G362" s="50" t="s">
        <v>51</v>
      </c>
      <c r="H362" s="50" t="s">
        <v>1489</v>
      </c>
      <c r="I362" s="50" t="s">
        <v>8</v>
      </c>
      <c r="J362" s="50" t="s">
        <v>1490</v>
      </c>
      <c r="K362" s="50">
        <v>4.0</v>
      </c>
      <c r="L362" s="56">
        <f>$E367+$K362</f>
        <v>46077</v>
      </c>
      <c r="M362" s="34" t="str">
        <f t="shared" si="75"/>
        <v>VENCIDA</v>
      </c>
      <c r="N362" s="46"/>
      <c r="O362" s="46"/>
      <c r="P362" s="46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85"/>
    </row>
    <row r="363" ht="75.0" customHeight="1">
      <c r="A363" s="76"/>
      <c r="B363" s="47" t="s">
        <v>49</v>
      </c>
      <c r="C363" s="50">
        <v>7707.0</v>
      </c>
      <c r="D363" s="40" t="s">
        <v>67</v>
      </c>
      <c r="E363" s="56">
        <v>46073.0</v>
      </c>
      <c r="F363" s="50" t="s">
        <v>831</v>
      </c>
      <c r="G363" s="50" t="s">
        <v>51</v>
      </c>
      <c r="H363" s="50" t="s">
        <v>1491</v>
      </c>
      <c r="I363" s="50" t="s">
        <v>29</v>
      </c>
      <c r="J363" s="50" t="s">
        <v>435</v>
      </c>
      <c r="K363" s="50">
        <v>15.0</v>
      </c>
      <c r="L363" s="56">
        <f t="shared" ref="L363:L364" si="76">$E369+$K363</f>
        <v>46088</v>
      </c>
      <c r="M363" s="34" t="str">
        <f t="shared" si="75"/>
        <v>VENCIDA</v>
      </c>
      <c r="N363" s="46"/>
      <c r="O363" s="46"/>
      <c r="P363" s="46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85"/>
    </row>
    <row r="364" ht="75.0" hidden="1" customHeight="1">
      <c r="A364" s="76"/>
      <c r="B364" s="57" t="s">
        <v>1377</v>
      </c>
      <c r="C364" s="50">
        <v>8999.0</v>
      </c>
      <c r="D364" s="40" t="s">
        <v>36</v>
      </c>
      <c r="E364" s="56">
        <v>46073.0</v>
      </c>
      <c r="F364" s="50" t="s">
        <v>1492</v>
      </c>
      <c r="G364" s="50" t="s">
        <v>51</v>
      </c>
      <c r="H364" s="50" t="s">
        <v>1493</v>
      </c>
      <c r="I364" s="50" t="s">
        <v>20</v>
      </c>
      <c r="J364" s="50"/>
      <c r="K364" s="50">
        <v>15.0</v>
      </c>
      <c r="L364" s="56">
        <f t="shared" si="76"/>
        <v>46091</v>
      </c>
      <c r="M364" s="35" t="s">
        <v>54</v>
      </c>
      <c r="N364" s="52">
        <v>46085.0</v>
      </c>
      <c r="O364" s="46"/>
      <c r="P364" s="50" t="s">
        <v>1494</v>
      </c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85"/>
    </row>
    <row r="365" ht="75.0" customHeight="1">
      <c r="A365" s="76"/>
      <c r="B365" s="47" t="s">
        <v>49</v>
      </c>
      <c r="C365" s="50">
        <v>7089.0</v>
      </c>
      <c r="D365" s="40" t="s">
        <v>36</v>
      </c>
      <c r="E365" s="56">
        <v>46073.0</v>
      </c>
      <c r="F365" s="50" t="s">
        <v>1495</v>
      </c>
      <c r="G365" s="50" t="s">
        <v>51</v>
      </c>
      <c r="H365" s="50" t="s">
        <v>1496</v>
      </c>
      <c r="I365" s="50" t="s">
        <v>24</v>
      </c>
      <c r="J365" s="50"/>
      <c r="K365" s="50">
        <v>15.0</v>
      </c>
      <c r="L365" s="56">
        <f>$E369+$K365</f>
        <v>46088</v>
      </c>
      <c r="M365" s="34" t="str">
        <f t="shared" ref="M365:M369" si="77">IF(L365="","",IF(L365&lt;TODAY(),"VENCIDA",IF(L365=TODAY(),"VENCE HOY","A TIEMPO")))</f>
        <v>VENCIDA</v>
      </c>
      <c r="N365" s="46"/>
      <c r="O365" s="46"/>
      <c r="P365" s="46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85"/>
    </row>
    <row r="366" ht="75.0" hidden="1" customHeight="1">
      <c r="A366" s="76"/>
      <c r="B366" s="47" t="s">
        <v>49</v>
      </c>
      <c r="C366" s="50">
        <v>7135.0</v>
      </c>
      <c r="D366" s="40" t="s">
        <v>36</v>
      </c>
      <c r="E366" s="56">
        <v>46073.0</v>
      </c>
      <c r="F366" s="50" t="s">
        <v>1497</v>
      </c>
      <c r="G366" s="50" t="s">
        <v>51</v>
      </c>
      <c r="H366" s="50" t="s">
        <v>1498</v>
      </c>
      <c r="I366" s="50" t="s">
        <v>8</v>
      </c>
      <c r="J366" s="50"/>
      <c r="K366" s="50">
        <v>15.0</v>
      </c>
      <c r="L366" s="50" t="str">
        <f>#REF!+$K366</f>
        <v>#REF!</v>
      </c>
      <c r="M366" s="34" t="str">
        <f t="shared" si="77"/>
        <v>#REF!</v>
      </c>
      <c r="N366" s="46"/>
      <c r="O366" s="46"/>
      <c r="P366" s="46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85"/>
    </row>
    <row r="367" ht="75.0" customHeight="1">
      <c r="A367" s="76"/>
      <c r="B367" s="47" t="s">
        <v>49</v>
      </c>
      <c r="C367" s="50">
        <v>7140.0</v>
      </c>
      <c r="D367" s="40" t="s">
        <v>36</v>
      </c>
      <c r="E367" s="56">
        <v>46073.0</v>
      </c>
      <c r="F367" s="50" t="s">
        <v>1499</v>
      </c>
      <c r="G367" s="50" t="s">
        <v>51</v>
      </c>
      <c r="H367" s="50" t="s">
        <v>1498</v>
      </c>
      <c r="I367" s="50" t="s">
        <v>8</v>
      </c>
      <c r="J367" s="50"/>
      <c r="K367" s="50">
        <v>15.0</v>
      </c>
      <c r="L367" s="56">
        <f t="shared" ref="L367:L368" si="78">$E370+$K367</f>
        <v>46091</v>
      </c>
      <c r="M367" s="34" t="str">
        <f t="shared" si="77"/>
        <v>VENCE HOY</v>
      </c>
      <c r="N367" s="46"/>
      <c r="O367" s="46"/>
      <c r="P367" s="46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85"/>
    </row>
    <row r="368" ht="75.0" customHeight="1">
      <c r="A368" s="76"/>
      <c r="B368" s="47" t="s">
        <v>49</v>
      </c>
      <c r="C368" s="50">
        <v>7721.0</v>
      </c>
      <c r="D368" s="40" t="s">
        <v>67</v>
      </c>
      <c r="E368" s="56">
        <v>46073.0</v>
      </c>
      <c r="F368" s="50" t="s">
        <v>522</v>
      </c>
      <c r="G368" s="50" t="s">
        <v>51</v>
      </c>
      <c r="H368" s="50" t="s">
        <v>1500</v>
      </c>
      <c r="I368" s="50" t="s">
        <v>27</v>
      </c>
      <c r="J368" s="50"/>
      <c r="K368" s="50">
        <v>15.0</v>
      </c>
      <c r="L368" s="56">
        <f t="shared" si="78"/>
        <v>46091</v>
      </c>
      <c r="M368" s="34" t="str">
        <f t="shared" si="77"/>
        <v>VENCE HOY</v>
      </c>
      <c r="N368" s="46"/>
      <c r="O368" s="46"/>
      <c r="P368" s="46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85"/>
    </row>
    <row r="369" ht="75.0" customHeight="1">
      <c r="A369" s="76"/>
      <c r="B369" s="47" t="s">
        <v>49</v>
      </c>
      <c r="C369" s="50">
        <v>7144.0</v>
      </c>
      <c r="D369" s="40" t="s">
        <v>36</v>
      </c>
      <c r="E369" s="56">
        <v>46073.0</v>
      </c>
      <c r="F369" s="50" t="s">
        <v>1497</v>
      </c>
      <c r="G369" s="50" t="s">
        <v>51</v>
      </c>
      <c r="H369" s="50" t="s">
        <v>1501</v>
      </c>
      <c r="I369" s="50" t="s">
        <v>8</v>
      </c>
      <c r="J369" s="50"/>
      <c r="K369" s="50">
        <v>15.0</v>
      </c>
      <c r="L369" s="56">
        <f>$E371+$K369</f>
        <v>46091</v>
      </c>
      <c r="M369" s="34" t="str">
        <f t="shared" si="77"/>
        <v>VENCE HOY</v>
      </c>
      <c r="N369" s="46"/>
      <c r="O369" s="46"/>
      <c r="P369" s="46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85"/>
    </row>
    <row r="370" ht="75.0" hidden="1" customHeight="1">
      <c r="A370" s="76"/>
      <c r="B370" s="47" t="s">
        <v>49</v>
      </c>
      <c r="C370" s="50">
        <v>7152.0</v>
      </c>
      <c r="D370" s="40" t="s">
        <v>36</v>
      </c>
      <c r="E370" s="56">
        <v>46076.0</v>
      </c>
      <c r="F370" s="107" t="s">
        <v>1502</v>
      </c>
      <c r="G370" s="50" t="s">
        <v>51</v>
      </c>
      <c r="H370" s="50" t="s">
        <v>1503</v>
      </c>
      <c r="I370" s="50" t="s">
        <v>24</v>
      </c>
      <c r="J370" s="50"/>
      <c r="K370" s="50">
        <v>15.0</v>
      </c>
      <c r="L370" s="56">
        <f t="shared" ref="L370:L380" si="79">$E373+$K370</f>
        <v>46091</v>
      </c>
      <c r="M370" s="35" t="s">
        <v>54</v>
      </c>
      <c r="N370" s="52">
        <v>46085.0</v>
      </c>
      <c r="O370" s="46"/>
      <c r="P370" s="50" t="s">
        <v>1504</v>
      </c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85"/>
    </row>
    <row r="371" ht="75.0" hidden="1" customHeight="1">
      <c r="A371" s="76"/>
      <c r="B371" s="47" t="s">
        <v>49</v>
      </c>
      <c r="C371" s="50">
        <v>7159.0</v>
      </c>
      <c r="D371" s="40" t="s">
        <v>36</v>
      </c>
      <c r="E371" s="56">
        <v>46076.0</v>
      </c>
      <c r="F371" s="50" t="s">
        <v>1505</v>
      </c>
      <c r="G371" s="50" t="s">
        <v>51</v>
      </c>
      <c r="H371" s="50" t="s">
        <v>1506</v>
      </c>
      <c r="I371" s="50" t="s">
        <v>24</v>
      </c>
      <c r="J371" s="50" t="s">
        <v>218</v>
      </c>
      <c r="K371" s="50">
        <v>15.0</v>
      </c>
      <c r="L371" s="56">
        <f t="shared" si="79"/>
        <v>46091</v>
      </c>
      <c r="M371" s="35" t="s">
        <v>54</v>
      </c>
      <c r="N371" s="52">
        <v>46085.0</v>
      </c>
      <c r="O371" s="46"/>
      <c r="P371" s="50" t="s">
        <v>1507</v>
      </c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85"/>
    </row>
    <row r="372" ht="75.0" hidden="1" customHeight="1">
      <c r="A372" s="76"/>
      <c r="B372" s="47" t="s">
        <v>49</v>
      </c>
      <c r="C372" s="50">
        <v>7192.0</v>
      </c>
      <c r="D372" s="40" t="s">
        <v>36</v>
      </c>
      <c r="E372" s="56">
        <v>46076.0</v>
      </c>
      <c r="F372" s="50" t="s">
        <v>1508</v>
      </c>
      <c r="G372" s="50" t="s">
        <v>51</v>
      </c>
      <c r="H372" s="50" t="s">
        <v>1509</v>
      </c>
      <c r="I372" s="50" t="s">
        <v>14</v>
      </c>
      <c r="J372" s="50"/>
      <c r="K372" s="50">
        <v>15.0</v>
      </c>
      <c r="L372" s="56">
        <f t="shared" si="79"/>
        <v>46091</v>
      </c>
      <c r="M372" s="35" t="s">
        <v>54</v>
      </c>
      <c r="N372" s="52">
        <v>46079.0</v>
      </c>
      <c r="O372" s="46"/>
      <c r="P372" s="50" t="s">
        <v>1510</v>
      </c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85"/>
    </row>
    <row r="373" ht="75.0" customHeight="1">
      <c r="A373" s="76"/>
      <c r="B373" s="47" t="s">
        <v>49</v>
      </c>
      <c r="C373" s="50">
        <v>7213.0</v>
      </c>
      <c r="D373" s="40" t="s">
        <v>36</v>
      </c>
      <c r="E373" s="56">
        <v>46076.0</v>
      </c>
      <c r="F373" s="50" t="s">
        <v>1511</v>
      </c>
      <c r="G373" s="50" t="s">
        <v>51</v>
      </c>
      <c r="H373" s="50" t="s">
        <v>1512</v>
      </c>
      <c r="I373" s="50" t="s">
        <v>29</v>
      </c>
      <c r="J373" s="50" t="s">
        <v>630</v>
      </c>
      <c r="K373" s="50">
        <v>15.0</v>
      </c>
      <c r="L373" s="56">
        <f t="shared" si="79"/>
        <v>46091</v>
      </c>
      <c r="M373" s="34" t="str">
        <f>IF(L373="","",IF(L373&lt;TODAY(),"VENCIDA",IF(L373=TODAY(),"VENCE HOY","A TIEMPO")))</f>
        <v>VENCE HOY</v>
      </c>
      <c r="N373" s="46"/>
      <c r="O373" s="46"/>
      <c r="P373" s="46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85"/>
    </row>
    <row r="374" ht="75.0" hidden="1" customHeight="1">
      <c r="A374" s="76"/>
      <c r="B374" s="47" t="s">
        <v>49</v>
      </c>
      <c r="C374" s="50">
        <v>6953.0</v>
      </c>
      <c r="D374" s="40" t="s">
        <v>36</v>
      </c>
      <c r="E374" s="56">
        <v>46076.0</v>
      </c>
      <c r="F374" s="50" t="s">
        <v>1513</v>
      </c>
      <c r="G374" s="50" t="s">
        <v>51</v>
      </c>
      <c r="H374" s="50" t="s">
        <v>1514</v>
      </c>
      <c r="I374" s="50" t="s">
        <v>14</v>
      </c>
      <c r="J374" s="50"/>
      <c r="K374" s="50">
        <v>15.0</v>
      </c>
      <c r="L374" s="56">
        <f t="shared" si="79"/>
        <v>46091</v>
      </c>
      <c r="M374" s="35" t="s">
        <v>54</v>
      </c>
      <c r="N374" s="52">
        <v>7350930.0</v>
      </c>
      <c r="O374" s="46"/>
      <c r="P374" s="50" t="s">
        <v>1515</v>
      </c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85"/>
    </row>
    <row r="375" ht="75.0" customHeight="1">
      <c r="A375" s="76"/>
      <c r="B375" s="47" t="s">
        <v>49</v>
      </c>
      <c r="C375" s="50">
        <v>7157.0</v>
      </c>
      <c r="D375" s="40" t="s">
        <v>36</v>
      </c>
      <c r="E375" s="56">
        <v>46076.0</v>
      </c>
      <c r="F375" s="50" t="s">
        <v>1516</v>
      </c>
      <c r="G375" s="50" t="s">
        <v>51</v>
      </c>
      <c r="H375" s="50" t="s">
        <v>1517</v>
      </c>
      <c r="I375" s="50" t="s">
        <v>9</v>
      </c>
      <c r="J375" s="50"/>
      <c r="K375" s="50">
        <v>15.0</v>
      </c>
      <c r="L375" s="56">
        <f t="shared" si="79"/>
        <v>46091</v>
      </c>
      <c r="M375" s="34" t="str">
        <f>IF(L375="","",IF(L375&lt;TODAY(),"VENCIDA",IF(L375=TODAY(),"VENCE HOY","A TIEMPO")))</f>
        <v>VENCE HOY</v>
      </c>
      <c r="N375" s="46"/>
      <c r="O375" s="46"/>
      <c r="P375" s="46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85"/>
    </row>
    <row r="376" ht="75.0" hidden="1" customHeight="1">
      <c r="A376" s="76"/>
      <c r="B376" s="47" t="s">
        <v>49</v>
      </c>
      <c r="C376" s="50">
        <v>7150.0</v>
      </c>
      <c r="D376" s="40" t="s">
        <v>36</v>
      </c>
      <c r="E376" s="56">
        <v>46076.0</v>
      </c>
      <c r="F376" s="50" t="s">
        <v>1518</v>
      </c>
      <c r="G376" s="50" t="s">
        <v>51</v>
      </c>
      <c r="H376" s="50" t="s">
        <v>1519</v>
      </c>
      <c r="I376" s="50" t="s">
        <v>14</v>
      </c>
      <c r="J376" s="50"/>
      <c r="K376" s="50">
        <v>15.0</v>
      </c>
      <c r="L376" s="56">
        <f t="shared" si="79"/>
        <v>46091</v>
      </c>
      <c r="M376" s="35" t="s">
        <v>54</v>
      </c>
      <c r="N376" s="52">
        <v>46083.0</v>
      </c>
      <c r="O376" s="46"/>
      <c r="P376" s="50" t="s">
        <v>1520</v>
      </c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85"/>
    </row>
    <row r="377" ht="75.0" hidden="1" customHeight="1">
      <c r="A377" s="76"/>
      <c r="B377" s="47" t="s">
        <v>49</v>
      </c>
      <c r="C377" s="50">
        <v>7181.0</v>
      </c>
      <c r="D377" s="40" t="s">
        <v>36</v>
      </c>
      <c r="E377" s="56">
        <v>46076.0</v>
      </c>
      <c r="F377" s="50" t="s">
        <v>1521</v>
      </c>
      <c r="G377" s="50" t="s">
        <v>51</v>
      </c>
      <c r="H377" s="50" t="s">
        <v>1082</v>
      </c>
      <c r="I377" s="50" t="s">
        <v>21</v>
      </c>
      <c r="J377" s="50"/>
      <c r="K377" s="50">
        <v>15.0</v>
      </c>
      <c r="L377" s="56">
        <f t="shared" si="79"/>
        <v>46091</v>
      </c>
      <c r="M377" s="35" t="s">
        <v>54</v>
      </c>
      <c r="N377" s="52">
        <v>46077.0</v>
      </c>
      <c r="O377" s="46"/>
      <c r="P377" s="50" t="s">
        <v>1522</v>
      </c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85"/>
    </row>
    <row r="378" ht="75.0" hidden="1" customHeight="1">
      <c r="A378" s="76"/>
      <c r="B378" s="47" t="s">
        <v>49</v>
      </c>
      <c r="C378" s="50">
        <v>7219.0</v>
      </c>
      <c r="D378" s="40" t="s">
        <v>36</v>
      </c>
      <c r="E378" s="56">
        <v>46076.0</v>
      </c>
      <c r="F378" s="50" t="s">
        <v>1523</v>
      </c>
      <c r="G378" s="50" t="s">
        <v>51</v>
      </c>
      <c r="H378" s="50" t="s">
        <v>91</v>
      </c>
      <c r="I378" s="50" t="s">
        <v>21</v>
      </c>
      <c r="J378" s="50"/>
      <c r="K378" s="50">
        <v>15.0</v>
      </c>
      <c r="L378" s="56">
        <f t="shared" si="79"/>
        <v>46091</v>
      </c>
      <c r="M378" s="35" t="s">
        <v>54</v>
      </c>
      <c r="N378" s="52">
        <v>46077.0</v>
      </c>
      <c r="O378" s="46"/>
      <c r="P378" s="50" t="s">
        <v>1524</v>
      </c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85"/>
    </row>
    <row r="379" ht="75.0" hidden="1" customHeight="1">
      <c r="A379" s="76"/>
      <c r="B379" s="47" t="s">
        <v>49</v>
      </c>
      <c r="C379" s="50">
        <v>7224.0</v>
      </c>
      <c r="D379" s="40" t="s">
        <v>36</v>
      </c>
      <c r="E379" s="56">
        <v>46076.0</v>
      </c>
      <c r="F379" s="50" t="s">
        <v>1525</v>
      </c>
      <c r="G379" s="50" t="s">
        <v>51</v>
      </c>
      <c r="H379" s="50" t="s">
        <v>1526</v>
      </c>
      <c r="I379" s="50" t="s">
        <v>21</v>
      </c>
      <c r="J379" s="50"/>
      <c r="K379" s="50">
        <v>15.0</v>
      </c>
      <c r="L379" s="56">
        <f t="shared" si="79"/>
        <v>46091</v>
      </c>
      <c r="M379" s="35" t="s">
        <v>54</v>
      </c>
      <c r="N379" s="52">
        <v>46077.0</v>
      </c>
      <c r="O379" s="46"/>
      <c r="P379" s="50" t="s">
        <v>1527</v>
      </c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85"/>
    </row>
    <row r="380" ht="75.0" hidden="1" customHeight="1">
      <c r="A380" s="76"/>
      <c r="B380" s="47" t="s">
        <v>49</v>
      </c>
      <c r="C380" s="50">
        <v>7225.0</v>
      </c>
      <c r="D380" s="40" t="s">
        <v>36</v>
      </c>
      <c r="E380" s="56">
        <v>46076.0</v>
      </c>
      <c r="F380" s="50" t="s">
        <v>1528</v>
      </c>
      <c r="G380" s="50" t="s">
        <v>51</v>
      </c>
      <c r="H380" s="50" t="s">
        <v>1529</v>
      </c>
      <c r="I380" s="50" t="s">
        <v>21</v>
      </c>
      <c r="J380" s="50"/>
      <c r="K380" s="50">
        <v>15.0</v>
      </c>
      <c r="L380" s="56">
        <f t="shared" si="79"/>
        <v>46091</v>
      </c>
      <c r="M380" s="35" t="s">
        <v>54</v>
      </c>
      <c r="N380" s="52">
        <v>46077.0</v>
      </c>
      <c r="O380" s="46"/>
      <c r="P380" s="50" t="s">
        <v>1530</v>
      </c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85"/>
    </row>
    <row r="381" ht="75.0" hidden="1" customHeight="1">
      <c r="A381" s="76"/>
      <c r="B381" s="47" t="s">
        <v>49</v>
      </c>
      <c r="C381" s="50">
        <v>7228.0</v>
      </c>
      <c r="D381" s="40" t="s">
        <v>36</v>
      </c>
      <c r="E381" s="56">
        <v>46076.0</v>
      </c>
      <c r="F381" s="50" t="s">
        <v>1531</v>
      </c>
      <c r="G381" s="50" t="s">
        <v>51</v>
      </c>
      <c r="H381" s="50" t="s">
        <v>1532</v>
      </c>
      <c r="I381" s="50" t="s">
        <v>21</v>
      </c>
      <c r="J381" s="50"/>
      <c r="K381" s="50">
        <v>15.0</v>
      </c>
      <c r="L381" s="56">
        <f t="shared" ref="L381:L382" si="80">$E385+$K381</f>
        <v>46091</v>
      </c>
      <c r="M381" s="35" t="s">
        <v>54</v>
      </c>
      <c r="N381" s="52">
        <v>46077.0</v>
      </c>
      <c r="O381" s="46"/>
      <c r="P381" s="50" t="s">
        <v>1533</v>
      </c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85"/>
    </row>
    <row r="382" ht="75.0" hidden="1" customHeight="1">
      <c r="A382" s="76"/>
      <c r="B382" s="47" t="s">
        <v>49</v>
      </c>
      <c r="C382" s="50">
        <v>6854.0</v>
      </c>
      <c r="D382" s="40" t="s">
        <v>36</v>
      </c>
      <c r="E382" s="56">
        <v>46076.0</v>
      </c>
      <c r="F382" s="50" t="s">
        <v>1534</v>
      </c>
      <c r="G382" s="50" t="s">
        <v>51</v>
      </c>
      <c r="H382" s="50" t="s">
        <v>1535</v>
      </c>
      <c r="I382" s="50" t="s">
        <v>21</v>
      </c>
      <c r="J382" s="50"/>
      <c r="K382" s="50">
        <v>15.0</v>
      </c>
      <c r="L382" s="56">
        <f t="shared" si="80"/>
        <v>46091</v>
      </c>
      <c r="M382" s="35" t="s">
        <v>54</v>
      </c>
      <c r="N382" s="52">
        <v>46079.0</v>
      </c>
      <c r="O382" s="46"/>
      <c r="P382" s="50" t="s">
        <v>1536</v>
      </c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85"/>
    </row>
    <row r="383" ht="75.0" hidden="1" customHeight="1">
      <c r="A383" s="76"/>
      <c r="B383" s="47" t="s">
        <v>49</v>
      </c>
      <c r="C383" s="50">
        <v>-6856.0</v>
      </c>
      <c r="D383" s="40" t="s">
        <v>36</v>
      </c>
      <c r="E383" s="56">
        <v>46076.0</v>
      </c>
      <c r="F383" s="50" t="s">
        <v>1534</v>
      </c>
      <c r="G383" s="50" t="s">
        <v>51</v>
      </c>
      <c r="H383" s="50" t="s">
        <v>1537</v>
      </c>
      <c r="I383" s="50" t="s">
        <v>14</v>
      </c>
      <c r="J383" s="50"/>
      <c r="K383" s="50">
        <v>15.0</v>
      </c>
      <c r="L383" s="56">
        <f t="shared" ref="L383:L384" si="81">$E388+$K383</f>
        <v>46091</v>
      </c>
      <c r="M383" s="35" t="s">
        <v>54</v>
      </c>
      <c r="N383" s="52">
        <v>46083.0</v>
      </c>
      <c r="O383" s="46"/>
      <c r="P383" s="50" t="s">
        <v>1538</v>
      </c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85"/>
    </row>
    <row r="384" ht="75.0" customHeight="1">
      <c r="A384" s="76"/>
      <c r="B384" s="47" t="s">
        <v>49</v>
      </c>
      <c r="C384" s="50">
        <v>8042.0</v>
      </c>
      <c r="D384" s="40" t="s">
        <v>67</v>
      </c>
      <c r="E384" s="56">
        <v>46076.0</v>
      </c>
      <c r="F384" s="50" t="s">
        <v>831</v>
      </c>
      <c r="G384" s="50" t="s">
        <v>51</v>
      </c>
      <c r="H384" s="50" t="s">
        <v>1539</v>
      </c>
      <c r="I384" s="50" t="s">
        <v>29</v>
      </c>
      <c r="J384" s="50" t="s">
        <v>1540</v>
      </c>
      <c r="K384" s="50">
        <v>15.0</v>
      </c>
      <c r="L384" s="56">
        <f t="shared" si="81"/>
        <v>46091</v>
      </c>
      <c r="M384" s="34" t="str">
        <f t="shared" ref="M384:M386" si="82">IF(L384="","",IF(L384&lt;TODAY(),"VENCIDA",IF(L384=TODAY(),"VENCE HOY","A TIEMPO")))</f>
        <v>VENCE HOY</v>
      </c>
      <c r="N384" s="46"/>
      <c r="O384" s="46"/>
      <c r="P384" s="46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85"/>
    </row>
    <row r="385" ht="75.0" customHeight="1">
      <c r="A385" s="76"/>
      <c r="B385" s="47" t="s">
        <v>49</v>
      </c>
      <c r="C385" s="50">
        <v>7093.0</v>
      </c>
      <c r="D385" s="40" t="s">
        <v>36</v>
      </c>
      <c r="E385" s="56">
        <v>46076.0</v>
      </c>
      <c r="F385" s="50" t="s">
        <v>1541</v>
      </c>
      <c r="G385" s="50" t="s">
        <v>51</v>
      </c>
      <c r="H385" s="50" t="s">
        <v>1542</v>
      </c>
      <c r="I385" s="50" t="s">
        <v>6</v>
      </c>
      <c r="J385" s="50"/>
      <c r="K385" s="50">
        <v>15.0</v>
      </c>
      <c r="L385" s="56">
        <f t="shared" ref="L385:L386" si="83">$E389+$K385</f>
        <v>46091</v>
      </c>
      <c r="M385" s="34" t="str">
        <f t="shared" si="82"/>
        <v>VENCE HOY</v>
      </c>
      <c r="N385" s="46"/>
      <c r="O385" s="46"/>
      <c r="P385" s="46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85"/>
    </row>
    <row r="386" ht="75.0" customHeight="1">
      <c r="A386" s="76"/>
      <c r="B386" s="47" t="s">
        <v>49</v>
      </c>
      <c r="C386" s="50">
        <v>7095.0</v>
      </c>
      <c r="D386" s="40" t="s">
        <v>36</v>
      </c>
      <c r="E386" s="56">
        <v>46076.0</v>
      </c>
      <c r="F386" s="50" t="s">
        <v>1541</v>
      </c>
      <c r="G386" s="50" t="s">
        <v>51</v>
      </c>
      <c r="H386" s="50" t="s">
        <v>1543</v>
      </c>
      <c r="I386" s="50"/>
      <c r="J386" s="50" t="s">
        <v>1544</v>
      </c>
      <c r="K386" s="50">
        <v>15.0</v>
      </c>
      <c r="L386" s="56">
        <f t="shared" si="83"/>
        <v>46091</v>
      </c>
      <c r="M386" s="34" t="str">
        <f t="shared" si="82"/>
        <v>VENCE HOY</v>
      </c>
      <c r="N386" s="46"/>
      <c r="O386" s="46"/>
      <c r="P386" s="46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85"/>
    </row>
    <row r="387" ht="75.0" hidden="1" customHeight="1">
      <c r="A387" s="76"/>
      <c r="B387" s="47" t="s">
        <v>49</v>
      </c>
      <c r="C387" s="50">
        <v>7919.0</v>
      </c>
      <c r="D387" s="40" t="s">
        <v>67</v>
      </c>
      <c r="E387" s="56">
        <v>46076.0</v>
      </c>
      <c r="F387" s="50" t="s">
        <v>1545</v>
      </c>
      <c r="G387" s="50" t="s">
        <v>51</v>
      </c>
      <c r="H387" s="50" t="s">
        <v>1546</v>
      </c>
      <c r="I387" s="50" t="s">
        <v>27</v>
      </c>
      <c r="J387" s="50"/>
      <c r="K387" s="50"/>
      <c r="L387" s="50"/>
      <c r="M387" s="34"/>
      <c r="N387" s="46"/>
      <c r="O387" s="46"/>
      <c r="P387" s="46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85"/>
    </row>
    <row r="388" ht="75.0" hidden="1" customHeight="1">
      <c r="A388" s="76"/>
      <c r="B388" s="47" t="s">
        <v>49</v>
      </c>
      <c r="C388" s="50">
        <v>7257.0</v>
      </c>
      <c r="D388" s="40" t="s">
        <v>36</v>
      </c>
      <c r="E388" s="56">
        <v>46076.0</v>
      </c>
      <c r="F388" s="50" t="s">
        <v>1547</v>
      </c>
      <c r="G388" s="50" t="s">
        <v>51</v>
      </c>
      <c r="H388" s="50" t="s">
        <v>105</v>
      </c>
      <c r="I388" s="50" t="s">
        <v>14</v>
      </c>
      <c r="J388" s="50" t="s">
        <v>1548</v>
      </c>
      <c r="K388" s="50">
        <v>15.0</v>
      </c>
      <c r="L388" s="50" t="str">
        <f>#REF!+$K388</f>
        <v>#REF!</v>
      </c>
      <c r="M388" s="34" t="str">
        <f t="shared" ref="M388:M389" si="84">IF(L388="","",IF(L388&lt;TODAY(),"VENCIDA",IF(L388=TODAY(),"VENCE HOY","A TIEMPO")))</f>
        <v>#REF!</v>
      </c>
      <c r="N388" s="46"/>
      <c r="O388" s="46"/>
      <c r="P388" s="46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85"/>
    </row>
    <row r="389" ht="75.0" customHeight="1">
      <c r="A389" s="76"/>
      <c r="B389" s="47" t="s">
        <v>49</v>
      </c>
      <c r="C389" s="50">
        <v>7294.0</v>
      </c>
      <c r="D389" s="40" t="s">
        <v>36</v>
      </c>
      <c r="E389" s="56">
        <v>46076.0</v>
      </c>
      <c r="F389" s="50" t="s">
        <v>1549</v>
      </c>
      <c r="G389" s="50" t="s">
        <v>51</v>
      </c>
      <c r="H389" s="50" t="s">
        <v>1550</v>
      </c>
      <c r="I389" s="50" t="s">
        <v>9</v>
      </c>
      <c r="J389" s="50"/>
      <c r="K389" s="50">
        <v>15.0</v>
      </c>
      <c r="L389" s="56">
        <f>$E391+$K389</f>
        <v>46091</v>
      </c>
      <c r="M389" s="34" t="str">
        <f t="shared" si="84"/>
        <v>VENCE HOY</v>
      </c>
      <c r="N389" s="46"/>
      <c r="O389" s="46"/>
      <c r="P389" s="46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85"/>
    </row>
    <row r="390" ht="75.0" hidden="1" customHeight="1">
      <c r="A390" s="76"/>
      <c r="B390" s="47" t="s">
        <v>49</v>
      </c>
      <c r="C390" s="50">
        <v>7279.0</v>
      </c>
      <c r="D390" s="40" t="s">
        <v>36</v>
      </c>
      <c r="E390" s="56">
        <v>46076.0</v>
      </c>
      <c r="F390" s="50" t="s">
        <v>1551</v>
      </c>
      <c r="G390" s="50" t="s">
        <v>51</v>
      </c>
      <c r="H390" s="50" t="s">
        <v>1439</v>
      </c>
      <c r="I390" s="50" t="s">
        <v>16</v>
      </c>
      <c r="J390" s="50"/>
      <c r="K390" s="50">
        <v>15.0</v>
      </c>
      <c r="L390" s="56">
        <f>$E394+$K390</f>
        <v>46092</v>
      </c>
      <c r="M390" s="35" t="s">
        <v>54</v>
      </c>
      <c r="N390" s="52">
        <v>46083.0</v>
      </c>
      <c r="O390" s="46"/>
      <c r="P390" s="50" t="s">
        <v>1552</v>
      </c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85"/>
    </row>
    <row r="391" ht="75.0" customHeight="1">
      <c r="A391" s="76"/>
      <c r="B391" s="47" t="s">
        <v>49</v>
      </c>
      <c r="C391" s="50">
        <v>7359.0</v>
      </c>
      <c r="D391" s="40" t="s">
        <v>36</v>
      </c>
      <c r="E391" s="56">
        <v>46076.0</v>
      </c>
      <c r="F391" s="50" t="s">
        <v>943</v>
      </c>
      <c r="G391" s="50" t="s">
        <v>51</v>
      </c>
      <c r="H391" s="50" t="s">
        <v>1553</v>
      </c>
      <c r="I391" s="50" t="s">
        <v>19</v>
      </c>
      <c r="J391" s="50"/>
      <c r="K391" s="50">
        <v>15.0</v>
      </c>
      <c r="L391" s="56">
        <f t="shared" ref="L391:L393" si="85">$E397+$K391</f>
        <v>46092</v>
      </c>
      <c r="M391" s="34" t="str">
        <f t="shared" ref="M391:M398" si="86">IF(L391="","",IF(L391&lt;TODAY(),"VENCIDA",IF(L391=TODAY(),"VENCE HOY","A TIEMPO")))</f>
        <v>A TIEMPO</v>
      </c>
      <c r="N391" s="46"/>
      <c r="O391" s="46"/>
      <c r="P391" s="46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85"/>
    </row>
    <row r="392" ht="75.0" customHeight="1">
      <c r="A392" s="76"/>
      <c r="B392" s="47" t="s">
        <v>49</v>
      </c>
      <c r="C392" s="50">
        <v>8225.0</v>
      </c>
      <c r="D392" s="40" t="s">
        <v>67</v>
      </c>
      <c r="E392" s="56">
        <v>46076.0</v>
      </c>
      <c r="F392" s="50" t="s">
        <v>1092</v>
      </c>
      <c r="G392" s="50" t="s">
        <v>51</v>
      </c>
      <c r="H392" s="50" t="s">
        <v>1554</v>
      </c>
      <c r="I392" s="50" t="s">
        <v>27</v>
      </c>
      <c r="J392" s="50"/>
      <c r="K392" s="50">
        <v>15.0</v>
      </c>
      <c r="L392" s="56">
        <f t="shared" si="85"/>
        <v>46092</v>
      </c>
      <c r="M392" s="34" t="str">
        <f t="shared" si="86"/>
        <v>A TIEMPO</v>
      </c>
      <c r="N392" s="46"/>
      <c r="O392" s="46"/>
      <c r="P392" s="46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85"/>
    </row>
    <row r="393" ht="75.0" customHeight="1">
      <c r="A393" s="76"/>
      <c r="B393" s="47" t="s">
        <v>49</v>
      </c>
      <c r="C393" s="50"/>
      <c r="D393" s="40" t="s">
        <v>36</v>
      </c>
      <c r="E393" s="56">
        <v>46076.0</v>
      </c>
      <c r="F393" s="50" t="s">
        <v>1555</v>
      </c>
      <c r="G393" s="50" t="s">
        <v>51</v>
      </c>
      <c r="H393" s="50" t="s">
        <v>1556</v>
      </c>
      <c r="I393" s="50" t="s">
        <v>27</v>
      </c>
      <c r="J393" s="50" t="s">
        <v>1557</v>
      </c>
      <c r="K393" s="50">
        <v>15.0</v>
      </c>
      <c r="L393" s="56">
        <f t="shared" si="85"/>
        <v>46092</v>
      </c>
      <c r="M393" s="34" t="str">
        <f t="shared" si="86"/>
        <v>A TIEMPO</v>
      </c>
      <c r="N393" s="46"/>
      <c r="O393" s="46"/>
      <c r="P393" s="50" t="s">
        <v>1558</v>
      </c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85"/>
    </row>
    <row r="394" ht="75.0" customHeight="1">
      <c r="A394" s="76"/>
      <c r="B394" s="47" t="s">
        <v>49</v>
      </c>
      <c r="C394" s="50">
        <v>7476.0</v>
      </c>
      <c r="D394" s="40" t="s">
        <v>36</v>
      </c>
      <c r="E394" s="56">
        <v>46077.0</v>
      </c>
      <c r="F394" s="50" t="s">
        <v>1559</v>
      </c>
      <c r="G394" s="50" t="s">
        <v>51</v>
      </c>
      <c r="H394" s="50" t="s">
        <v>1560</v>
      </c>
      <c r="I394" s="50" t="s">
        <v>24</v>
      </c>
      <c r="J394" s="50"/>
      <c r="K394" s="50">
        <v>15.0</v>
      </c>
      <c r="L394" s="56">
        <f>$E398+$K394</f>
        <v>46092</v>
      </c>
      <c r="M394" s="34" t="str">
        <f t="shared" si="86"/>
        <v>A TIEMPO</v>
      </c>
      <c r="N394" s="46"/>
      <c r="O394" s="46"/>
      <c r="P394" s="46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85"/>
    </row>
    <row r="395" ht="75.0" customHeight="1">
      <c r="A395" s="76"/>
      <c r="B395" s="57" t="s">
        <v>49</v>
      </c>
      <c r="C395" s="50">
        <v>7479.0</v>
      </c>
      <c r="D395" s="40" t="s">
        <v>36</v>
      </c>
      <c r="E395" s="56">
        <v>46077.0</v>
      </c>
      <c r="F395" s="50" t="s">
        <v>1561</v>
      </c>
      <c r="G395" s="50" t="s">
        <v>51</v>
      </c>
      <c r="H395" s="50" t="s">
        <v>1562</v>
      </c>
      <c r="I395" s="50" t="s">
        <v>20</v>
      </c>
      <c r="J395" s="50"/>
      <c r="K395" s="50">
        <v>15.0</v>
      </c>
      <c r="L395" s="56">
        <f t="shared" ref="L395:L396" si="87">$E399+$K396</f>
        <v>46092</v>
      </c>
      <c r="M395" s="34" t="str">
        <f t="shared" si="86"/>
        <v>A TIEMPO</v>
      </c>
      <c r="N395" s="46"/>
      <c r="O395" s="46"/>
      <c r="P395" s="46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85"/>
    </row>
    <row r="396" ht="75.0" customHeight="1">
      <c r="A396" s="76"/>
      <c r="B396" s="57" t="s">
        <v>1377</v>
      </c>
      <c r="C396" s="50">
        <v>8030.0</v>
      </c>
      <c r="D396" s="40" t="s">
        <v>36</v>
      </c>
      <c r="E396" s="56">
        <v>46077.0</v>
      </c>
      <c r="F396" s="76" t="s">
        <v>1043</v>
      </c>
      <c r="G396" s="50" t="s">
        <v>51</v>
      </c>
      <c r="H396" s="50" t="s">
        <v>1563</v>
      </c>
      <c r="I396" s="50" t="s">
        <v>19</v>
      </c>
      <c r="J396" s="50"/>
      <c r="K396" s="50">
        <v>15.0</v>
      </c>
      <c r="L396" s="56">
        <f t="shared" si="87"/>
        <v>46092</v>
      </c>
      <c r="M396" s="34" t="str">
        <f t="shared" si="86"/>
        <v>A TIEMPO</v>
      </c>
      <c r="N396" s="46"/>
      <c r="O396" s="46"/>
      <c r="P396" s="46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85"/>
    </row>
    <row r="397" ht="75.0" customHeight="1">
      <c r="A397" s="76"/>
      <c r="B397" s="47" t="s">
        <v>49</v>
      </c>
      <c r="C397" s="50">
        <v>7498.0</v>
      </c>
      <c r="D397" s="40" t="s">
        <v>36</v>
      </c>
      <c r="E397" s="56">
        <v>46077.0</v>
      </c>
      <c r="F397" s="108" t="s">
        <v>1564</v>
      </c>
      <c r="G397" s="50" t="s">
        <v>51</v>
      </c>
      <c r="H397" s="50" t="s">
        <v>1565</v>
      </c>
      <c r="I397" s="50" t="s">
        <v>9</v>
      </c>
      <c r="J397" s="50"/>
      <c r="K397" s="50">
        <v>15.0</v>
      </c>
      <c r="L397" s="56">
        <f>$E400+$K397</f>
        <v>46092</v>
      </c>
      <c r="M397" s="34" t="str">
        <f t="shared" si="86"/>
        <v>A TIEMPO</v>
      </c>
      <c r="N397" s="46"/>
      <c r="O397" s="46"/>
      <c r="P397" s="46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85"/>
    </row>
    <row r="398" ht="75.0" customHeight="1">
      <c r="A398" s="76"/>
      <c r="B398" s="47" t="s">
        <v>49</v>
      </c>
      <c r="C398" s="50">
        <v>7502.0</v>
      </c>
      <c r="D398" s="40" t="s">
        <v>36</v>
      </c>
      <c r="E398" s="56">
        <v>46077.0</v>
      </c>
      <c r="F398" s="50" t="s">
        <v>1566</v>
      </c>
      <c r="G398" s="50" t="s">
        <v>51</v>
      </c>
      <c r="H398" s="50" t="s">
        <v>1567</v>
      </c>
      <c r="I398" s="50" t="s">
        <v>23</v>
      </c>
      <c r="J398" s="50"/>
      <c r="K398" s="50">
        <v>15.0</v>
      </c>
      <c r="L398" s="56">
        <f t="shared" ref="L398:L402" si="88">$E402+$K398</f>
        <v>46092</v>
      </c>
      <c r="M398" s="34" t="str">
        <f t="shared" si="86"/>
        <v>A TIEMPO</v>
      </c>
      <c r="N398" s="46"/>
      <c r="O398" s="46"/>
      <c r="P398" s="46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85"/>
    </row>
    <row r="399" ht="75.0" hidden="1" customHeight="1">
      <c r="A399" s="76"/>
      <c r="B399" s="47" t="s">
        <v>49</v>
      </c>
      <c r="C399" s="50">
        <v>7206.0</v>
      </c>
      <c r="D399" s="40" t="s">
        <v>36</v>
      </c>
      <c r="E399" s="56">
        <v>46077.0</v>
      </c>
      <c r="F399" s="50" t="s">
        <v>1568</v>
      </c>
      <c r="G399" s="50" t="s">
        <v>51</v>
      </c>
      <c r="H399" s="50" t="s">
        <v>1569</v>
      </c>
      <c r="I399" s="50" t="s">
        <v>14</v>
      </c>
      <c r="J399" s="50"/>
      <c r="K399" s="50">
        <v>15.0</v>
      </c>
      <c r="L399" s="56">
        <f t="shared" si="88"/>
        <v>46092</v>
      </c>
      <c r="M399" s="35" t="s">
        <v>54</v>
      </c>
      <c r="N399" s="52">
        <v>46083.0</v>
      </c>
      <c r="O399" s="46"/>
      <c r="P399" s="50" t="s">
        <v>1570</v>
      </c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85"/>
    </row>
    <row r="400" ht="75.0" customHeight="1">
      <c r="A400" s="76"/>
      <c r="B400" s="47" t="s">
        <v>49</v>
      </c>
      <c r="C400" s="50">
        <v>7161.0</v>
      </c>
      <c r="D400" s="40" t="s">
        <v>36</v>
      </c>
      <c r="E400" s="56">
        <v>46077.0</v>
      </c>
      <c r="F400" s="50" t="s">
        <v>1571</v>
      </c>
      <c r="G400" s="50" t="s">
        <v>51</v>
      </c>
      <c r="H400" s="50" t="s">
        <v>1572</v>
      </c>
      <c r="I400" s="50" t="s">
        <v>33</v>
      </c>
      <c r="J400" s="50" t="s">
        <v>630</v>
      </c>
      <c r="K400" s="50">
        <v>15.0</v>
      </c>
      <c r="L400" s="56">
        <f t="shared" si="88"/>
        <v>46092</v>
      </c>
      <c r="M400" s="34" t="str">
        <f t="shared" ref="M400:M401" si="89">IF(L400="","",IF(L400&lt;TODAY(),"VENCIDA",IF(L400=TODAY(),"VENCE HOY","A TIEMPO")))</f>
        <v>A TIEMPO</v>
      </c>
      <c r="N400" s="46"/>
      <c r="O400" s="46"/>
      <c r="P400" s="46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85"/>
    </row>
    <row r="401" ht="75.0" hidden="1" customHeight="1">
      <c r="A401" s="76"/>
      <c r="B401" s="47" t="s">
        <v>49</v>
      </c>
      <c r="C401" s="50">
        <v>8395.0</v>
      </c>
      <c r="D401" s="40" t="s">
        <v>67</v>
      </c>
      <c r="E401" s="56">
        <v>46077.0</v>
      </c>
      <c r="F401" s="50" t="s">
        <v>102</v>
      </c>
      <c r="G401" s="50" t="s">
        <v>51</v>
      </c>
      <c r="H401" s="76" t="s">
        <v>1573</v>
      </c>
      <c r="I401" s="50" t="s">
        <v>9</v>
      </c>
      <c r="J401" s="50"/>
      <c r="K401" s="50">
        <v>5.0</v>
      </c>
      <c r="L401" s="56">
        <f t="shared" si="88"/>
        <v>46082</v>
      </c>
      <c r="M401" s="34" t="str">
        <f t="shared" si="89"/>
        <v>VENCIDA</v>
      </c>
      <c r="N401" s="46"/>
      <c r="O401" s="46"/>
      <c r="P401" s="46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85"/>
    </row>
    <row r="402" ht="75.0" hidden="1" customHeight="1">
      <c r="A402" s="76"/>
      <c r="B402" s="47" t="s">
        <v>49</v>
      </c>
      <c r="C402" s="50">
        <v>7393.0</v>
      </c>
      <c r="D402" s="40" t="s">
        <v>36</v>
      </c>
      <c r="E402" s="56">
        <v>46077.0</v>
      </c>
      <c r="F402" s="50" t="s">
        <v>1574</v>
      </c>
      <c r="G402" s="50" t="s">
        <v>51</v>
      </c>
      <c r="H402" s="108" t="s">
        <v>279</v>
      </c>
      <c r="I402" s="50" t="s">
        <v>16</v>
      </c>
      <c r="J402" s="50"/>
      <c r="K402" s="50">
        <v>15.0</v>
      </c>
      <c r="L402" s="56">
        <f t="shared" si="88"/>
        <v>46092</v>
      </c>
      <c r="M402" s="35" t="s">
        <v>54</v>
      </c>
      <c r="N402" s="52">
        <v>46083.0</v>
      </c>
      <c r="O402" s="46"/>
      <c r="P402" s="50" t="s">
        <v>1575</v>
      </c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85"/>
    </row>
    <row r="403" ht="75.0" hidden="1" customHeight="1">
      <c r="A403" s="76"/>
      <c r="B403" s="47" t="s">
        <v>49</v>
      </c>
      <c r="C403" s="50">
        <v>7405.0</v>
      </c>
      <c r="D403" s="40" t="s">
        <v>36</v>
      </c>
      <c r="E403" s="56">
        <v>46077.0</v>
      </c>
      <c r="F403" s="50" t="s">
        <v>1576</v>
      </c>
      <c r="G403" s="50" t="s">
        <v>51</v>
      </c>
      <c r="H403" s="50" t="s">
        <v>1577</v>
      </c>
      <c r="I403" s="50" t="s">
        <v>21</v>
      </c>
      <c r="J403" s="50"/>
      <c r="K403" s="50">
        <v>15.0</v>
      </c>
      <c r="L403" s="56">
        <f t="shared" ref="L403:L406" si="90">$E406+$K403</f>
        <v>46092</v>
      </c>
      <c r="M403" s="35" t="s">
        <v>54</v>
      </c>
      <c r="N403" s="52">
        <v>46077.0</v>
      </c>
      <c r="O403" s="46"/>
      <c r="P403" s="50" t="s">
        <v>1578</v>
      </c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85"/>
    </row>
    <row r="404" ht="75.0" customHeight="1">
      <c r="A404" s="76"/>
      <c r="B404" s="47" t="s">
        <v>49</v>
      </c>
      <c r="C404" s="50">
        <v>7446.0</v>
      </c>
      <c r="D404" s="40" t="s">
        <v>36</v>
      </c>
      <c r="E404" s="56">
        <v>46077.0</v>
      </c>
      <c r="F404" s="50" t="s">
        <v>1579</v>
      </c>
      <c r="G404" s="50" t="s">
        <v>51</v>
      </c>
      <c r="H404" s="50" t="s">
        <v>1580</v>
      </c>
      <c r="I404" s="50" t="s">
        <v>9</v>
      </c>
      <c r="J404" s="50"/>
      <c r="K404" s="50">
        <v>15.0</v>
      </c>
      <c r="L404" s="56">
        <f t="shared" si="90"/>
        <v>46092</v>
      </c>
      <c r="M404" s="34" t="str">
        <f t="shared" ref="M404:M405" si="91">IF(L404="","",IF(L404&lt;TODAY(),"VENCIDA",IF(L404=TODAY(),"VENCE HOY","A TIEMPO")))</f>
        <v>A TIEMPO</v>
      </c>
      <c r="N404" s="46"/>
      <c r="O404" s="46"/>
      <c r="P404" s="46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85"/>
    </row>
    <row r="405" ht="75.0" customHeight="1">
      <c r="A405" s="76"/>
      <c r="B405" s="47" t="s">
        <v>49</v>
      </c>
      <c r="C405" s="50">
        <v>7577.0</v>
      </c>
      <c r="D405" s="40" t="s">
        <v>36</v>
      </c>
      <c r="E405" s="56">
        <v>46077.0</v>
      </c>
      <c r="F405" s="109" t="s">
        <v>1581</v>
      </c>
      <c r="G405" s="50" t="s">
        <v>51</v>
      </c>
      <c r="H405" s="50" t="s">
        <v>1582</v>
      </c>
      <c r="I405" s="50" t="s">
        <v>10</v>
      </c>
      <c r="J405" s="50"/>
      <c r="K405" s="50">
        <v>15.0</v>
      </c>
      <c r="L405" s="56">
        <f t="shared" si="90"/>
        <v>46092</v>
      </c>
      <c r="M405" s="34" t="str">
        <f t="shared" si="91"/>
        <v>A TIEMPO</v>
      </c>
      <c r="N405" s="46"/>
      <c r="O405" s="46"/>
      <c r="P405" s="46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85"/>
    </row>
    <row r="406" ht="75.0" hidden="1" customHeight="1">
      <c r="A406" s="76"/>
      <c r="B406" s="47" t="s">
        <v>49</v>
      </c>
      <c r="C406" s="50">
        <v>7517.0</v>
      </c>
      <c r="D406" s="40" t="s">
        <v>36</v>
      </c>
      <c r="E406" s="56">
        <v>46077.0</v>
      </c>
      <c r="F406" s="50" t="s">
        <v>1583</v>
      </c>
      <c r="G406" s="50" t="s">
        <v>51</v>
      </c>
      <c r="H406" s="50" t="s">
        <v>1082</v>
      </c>
      <c r="I406" s="50" t="s">
        <v>21</v>
      </c>
      <c r="J406" s="50"/>
      <c r="K406" s="50">
        <v>15.0</v>
      </c>
      <c r="L406" s="56">
        <f t="shared" si="90"/>
        <v>46092</v>
      </c>
      <c r="M406" s="35" t="s">
        <v>54</v>
      </c>
      <c r="N406" s="52">
        <v>46077.0</v>
      </c>
      <c r="O406" s="46"/>
      <c r="P406" s="50" t="s">
        <v>1584</v>
      </c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85"/>
    </row>
    <row r="407" ht="75.0" hidden="1" customHeight="1">
      <c r="A407" s="76"/>
      <c r="B407" s="47" t="s">
        <v>49</v>
      </c>
      <c r="C407" s="50">
        <v>7534.0</v>
      </c>
      <c r="D407" s="40" t="s">
        <v>36</v>
      </c>
      <c r="E407" s="56">
        <v>46077.0</v>
      </c>
      <c r="F407" s="50" t="s">
        <v>1585</v>
      </c>
      <c r="G407" s="50" t="s">
        <v>51</v>
      </c>
      <c r="H407" s="50" t="s">
        <v>451</v>
      </c>
      <c r="I407" s="50" t="s">
        <v>21</v>
      </c>
      <c r="J407" s="50"/>
      <c r="K407" s="50">
        <v>15.0</v>
      </c>
      <c r="L407" s="50"/>
      <c r="M407" s="35" t="s">
        <v>54</v>
      </c>
      <c r="N407" s="52">
        <v>46077.0</v>
      </c>
      <c r="O407" s="46"/>
      <c r="P407" s="50" t="s">
        <v>1586</v>
      </c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85"/>
    </row>
    <row r="408" ht="75.0" customHeight="1">
      <c r="A408" s="76"/>
      <c r="B408" s="47" t="s">
        <v>49</v>
      </c>
      <c r="C408" s="50">
        <v>7529.0</v>
      </c>
      <c r="D408" s="40" t="s">
        <v>36</v>
      </c>
      <c r="E408" s="56">
        <v>46077.0</v>
      </c>
      <c r="F408" s="50" t="s">
        <v>1587</v>
      </c>
      <c r="G408" s="50" t="s">
        <v>51</v>
      </c>
      <c r="H408" s="50" t="s">
        <v>307</v>
      </c>
      <c r="I408" s="50" t="s">
        <v>9</v>
      </c>
      <c r="J408" s="50"/>
      <c r="K408" s="50">
        <v>15.0</v>
      </c>
      <c r="L408" s="56">
        <f t="shared" ref="L408:L409" si="92">$E410+$K408</f>
        <v>46093</v>
      </c>
      <c r="M408" s="34" t="str">
        <f>IF(L408="","",IF(L408&lt;TODAY(),"VENCIDA",IF(L408=TODAY(),"VENCE HOY","A TIEMPO")))</f>
        <v>A TIEMPO</v>
      </c>
      <c r="N408" s="46"/>
      <c r="O408" s="46"/>
      <c r="P408" s="46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85"/>
    </row>
    <row r="409" ht="75.0" hidden="1" customHeight="1">
      <c r="A409" s="76"/>
      <c r="B409" s="47" t="s">
        <v>49</v>
      </c>
      <c r="C409" s="50">
        <v>7521.0</v>
      </c>
      <c r="D409" s="40" t="s">
        <v>36</v>
      </c>
      <c r="E409" s="56">
        <v>46077.0</v>
      </c>
      <c r="F409" s="50" t="s">
        <v>1588</v>
      </c>
      <c r="G409" s="50" t="s">
        <v>51</v>
      </c>
      <c r="H409" s="50" t="s">
        <v>1589</v>
      </c>
      <c r="I409" s="50" t="s">
        <v>16</v>
      </c>
      <c r="J409" s="50"/>
      <c r="K409" s="50">
        <v>15.0</v>
      </c>
      <c r="L409" s="56">
        <f t="shared" si="92"/>
        <v>46093</v>
      </c>
      <c r="M409" s="35" t="s">
        <v>54</v>
      </c>
      <c r="N409" s="52">
        <v>46083.0</v>
      </c>
      <c r="O409" s="46"/>
      <c r="P409" s="50" t="s">
        <v>1590</v>
      </c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85"/>
    </row>
    <row r="410" ht="75.0" hidden="1" customHeight="1">
      <c r="A410" s="29"/>
      <c r="B410" s="47" t="s">
        <v>49</v>
      </c>
      <c r="C410" s="50">
        <v>7602.0</v>
      </c>
      <c r="D410" s="40" t="s">
        <v>36</v>
      </c>
      <c r="E410" s="56">
        <v>46078.0</v>
      </c>
      <c r="F410" s="50" t="s">
        <v>1591</v>
      </c>
      <c r="G410" s="50" t="s">
        <v>51</v>
      </c>
      <c r="H410" s="50" t="s">
        <v>1592</v>
      </c>
      <c r="I410" s="50" t="s">
        <v>24</v>
      </c>
      <c r="J410" s="50"/>
      <c r="K410" s="50">
        <v>15.0</v>
      </c>
      <c r="L410" s="56">
        <f t="shared" ref="L410:L411" si="93">$E413+$K410</f>
        <v>46093</v>
      </c>
      <c r="M410" s="35" t="s">
        <v>54</v>
      </c>
      <c r="N410" s="52">
        <v>46090.0</v>
      </c>
      <c r="O410" s="46"/>
      <c r="P410" s="50" t="s">
        <v>1593</v>
      </c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</row>
    <row r="411" ht="75.0" hidden="1" customHeight="1">
      <c r="A411" s="76"/>
      <c r="B411" s="47" t="s">
        <v>49</v>
      </c>
      <c r="C411" s="50">
        <v>7631.0</v>
      </c>
      <c r="D411" s="40" t="s">
        <v>36</v>
      </c>
      <c r="E411" s="56">
        <v>46078.0</v>
      </c>
      <c r="F411" s="50" t="s">
        <v>1594</v>
      </c>
      <c r="G411" s="50" t="s">
        <v>51</v>
      </c>
      <c r="H411" s="50" t="s">
        <v>1595</v>
      </c>
      <c r="I411" s="50" t="s">
        <v>21</v>
      </c>
      <c r="J411" s="50"/>
      <c r="K411" s="50">
        <v>15.0</v>
      </c>
      <c r="L411" s="56">
        <f t="shared" si="93"/>
        <v>46093</v>
      </c>
      <c r="M411" s="35" t="s">
        <v>54</v>
      </c>
      <c r="N411" s="52">
        <v>46079.0</v>
      </c>
      <c r="O411" s="46"/>
      <c r="P411" s="50" t="s">
        <v>1596</v>
      </c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85"/>
    </row>
    <row r="412" ht="75.0" hidden="1" customHeight="1">
      <c r="A412" s="76"/>
      <c r="B412" s="47" t="s">
        <v>49</v>
      </c>
      <c r="C412" s="50">
        <v>7658.0</v>
      </c>
      <c r="D412" s="40" t="s">
        <v>36</v>
      </c>
      <c r="E412" s="56">
        <v>46078.0</v>
      </c>
      <c r="F412" s="50" t="s">
        <v>1597</v>
      </c>
      <c r="G412" s="50" t="s">
        <v>51</v>
      </c>
      <c r="H412" s="50" t="s">
        <v>1598</v>
      </c>
      <c r="I412" s="50" t="s">
        <v>21</v>
      </c>
      <c r="J412" s="50"/>
      <c r="K412" s="50">
        <v>15.0</v>
      </c>
      <c r="L412" s="56">
        <f t="shared" ref="L412:L414" si="94">$E414+$K412</f>
        <v>46093</v>
      </c>
      <c r="M412" s="35" t="s">
        <v>54</v>
      </c>
      <c r="N412" s="52">
        <v>46079.0</v>
      </c>
      <c r="O412" s="46"/>
      <c r="P412" s="50" t="s">
        <v>1599</v>
      </c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85"/>
    </row>
    <row r="413" ht="75.0" customHeight="1">
      <c r="A413" s="76"/>
      <c r="B413" s="47" t="s">
        <v>49</v>
      </c>
      <c r="C413" s="50">
        <v>7635.0</v>
      </c>
      <c r="D413" s="40" t="s">
        <v>36</v>
      </c>
      <c r="E413" s="56">
        <v>46078.0</v>
      </c>
      <c r="F413" s="50" t="s">
        <v>1600</v>
      </c>
      <c r="G413" s="50" t="s">
        <v>51</v>
      </c>
      <c r="H413" s="50" t="s">
        <v>1082</v>
      </c>
      <c r="I413" s="50" t="s">
        <v>21</v>
      </c>
      <c r="J413" s="50"/>
      <c r="K413" s="50">
        <v>15.0</v>
      </c>
      <c r="L413" s="56">
        <f t="shared" si="94"/>
        <v>46093</v>
      </c>
      <c r="M413" s="34" t="str">
        <f t="shared" ref="M413:M415" si="95">IF(L413="","",IF(L413&lt;TODAY(),"VENCIDA",IF(L413=TODAY(),"VENCE HOY","A TIEMPO")))</f>
        <v>A TIEMPO</v>
      </c>
      <c r="N413" s="46"/>
      <c r="O413" s="46"/>
      <c r="P413" s="46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85"/>
    </row>
    <row r="414" ht="75.0" customHeight="1">
      <c r="A414" s="76"/>
      <c r="B414" s="47" t="s">
        <v>49</v>
      </c>
      <c r="C414" s="50">
        <v>7678.0</v>
      </c>
      <c r="D414" s="40" t="s">
        <v>36</v>
      </c>
      <c r="E414" s="56">
        <v>46078.0</v>
      </c>
      <c r="F414" s="50" t="s">
        <v>1601</v>
      </c>
      <c r="G414" s="50" t="s">
        <v>51</v>
      </c>
      <c r="H414" s="50" t="s">
        <v>1602</v>
      </c>
      <c r="I414" s="50" t="s">
        <v>9</v>
      </c>
      <c r="J414" s="50"/>
      <c r="K414" s="50">
        <v>15.0</v>
      </c>
      <c r="L414" s="56">
        <f t="shared" si="94"/>
        <v>46093</v>
      </c>
      <c r="M414" s="34" t="str">
        <f t="shared" si="95"/>
        <v>A TIEMPO</v>
      </c>
      <c r="N414" s="46"/>
      <c r="O414" s="46"/>
      <c r="P414" s="46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85"/>
    </row>
    <row r="415" ht="75.0" customHeight="1">
      <c r="A415" s="76"/>
      <c r="B415" s="47" t="s">
        <v>49</v>
      </c>
      <c r="C415" s="50">
        <v>7685.0</v>
      </c>
      <c r="D415" s="40" t="s">
        <v>36</v>
      </c>
      <c r="E415" s="56">
        <v>46078.0</v>
      </c>
      <c r="F415" s="50" t="s">
        <v>1603</v>
      </c>
      <c r="G415" s="50" t="s">
        <v>51</v>
      </c>
      <c r="H415" s="50" t="s">
        <v>1604</v>
      </c>
      <c r="I415" s="50" t="s">
        <v>9</v>
      </c>
      <c r="J415" s="50"/>
      <c r="K415" s="50">
        <v>15.0</v>
      </c>
      <c r="L415" s="56">
        <f t="shared" ref="L415:L416" si="96">$E418+$K415</f>
        <v>46093</v>
      </c>
      <c r="M415" s="34" t="str">
        <f t="shared" si="95"/>
        <v>A TIEMPO</v>
      </c>
      <c r="N415" s="46"/>
      <c r="O415" s="46"/>
      <c r="P415" s="46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85"/>
    </row>
    <row r="416" ht="75.0" hidden="1" customHeight="1">
      <c r="A416" s="76"/>
      <c r="B416" s="47" t="s">
        <v>49</v>
      </c>
      <c r="C416" s="50">
        <v>7703.0</v>
      </c>
      <c r="D416" s="40" t="s">
        <v>36</v>
      </c>
      <c r="E416" s="56">
        <v>46078.0</v>
      </c>
      <c r="F416" s="50" t="s">
        <v>1605</v>
      </c>
      <c r="G416" s="50" t="s">
        <v>51</v>
      </c>
      <c r="H416" s="50" t="s">
        <v>147</v>
      </c>
      <c r="I416" s="50" t="s">
        <v>21</v>
      </c>
      <c r="J416" s="50"/>
      <c r="K416" s="50">
        <v>15.0</v>
      </c>
      <c r="L416" s="56">
        <f t="shared" si="96"/>
        <v>46093</v>
      </c>
      <c r="M416" s="35" t="s">
        <v>54</v>
      </c>
      <c r="N416" s="52">
        <v>46079.0</v>
      </c>
      <c r="O416" s="46"/>
      <c r="P416" s="50" t="s">
        <v>1606</v>
      </c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85"/>
    </row>
    <row r="417" ht="75.0" hidden="1" customHeight="1">
      <c r="A417" s="76"/>
      <c r="B417" s="47" t="s">
        <v>49</v>
      </c>
      <c r="C417" s="50">
        <v>7704.0</v>
      </c>
      <c r="D417" s="40" t="s">
        <v>36</v>
      </c>
      <c r="E417" s="56">
        <v>46078.0</v>
      </c>
      <c r="F417" s="50" t="s">
        <v>1607</v>
      </c>
      <c r="G417" s="50" t="s">
        <v>51</v>
      </c>
      <c r="H417" s="50" t="s">
        <v>1608</v>
      </c>
      <c r="I417" s="50" t="s">
        <v>21</v>
      </c>
      <c r="J417" s="50"/>
      <c r="K417" s="50"/>
      <c r="L417" s="50"/>
      <c r="M417" s="35" t="s">
        <v>54</v>
      </c>
      <c r="N417" s="52">
        <v>46079.0</v>
      </c>
      <c r="O417" s="46"/>
      <c r="P417" s="50" t="s">
        <v>1609</v>
      </c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85"/>
    </row>
    <row r="418" ht="75.0" hidden="1" customHeight="1">
      <c r="A418" s="76"/>
      <c r="B418" s="47" t="s">
        <v>49</v>
      </c>
      <c r="C418" s="50">
        <v>7718.0</v>
      </c>
      <c r="D418" s="40" t="s">
        <v>36</v>
      </c>
      <c r="E418" s="56">
        <v>46078.0</v>
      </c>
      <c r="F418" s="50" t="s">
        <v>1610</v>
      </c>
      <c r="G418" s="50" t="s">
        <v>51</v>
      </c>
      <c r="H418" s="50" t="s">
        <v>1611</v>
      </c>
      <c r="I418" s="50" t="s">
        <v>12</v>
      </c>
      <c r="J418" s="50" t="s">
        <v>1612</v>
      </c>
      <c r="K418" s="50">
        <v>7.0</v>
      </c>
      <c r="L418" s="56">
        <f>$E420+$K418</f>
        <v>46085</v>
      </c>
      <c r="M418" s="34" t="str">
        <f>IF(L418="","",IF(L418&lt;TODAY(),"VENCIDA",IF(L418=TODAY(),"VENCE HOY","A TIEMPO")))</f>
        <v>VENCIDA</v>
      </c>
      <c r="N418" s="46"/>
      <c r="O418" s="46"/>
      <c r="P418" s="46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85"/>
    </row>
    <row r="419" ht="75.0" hidden="1" customHeight="1">
      <c r="A419" s="76"/>
      <c r="B419" s="47" t="s">
        <v>49</v>
      </c>
      <c r="C419" s="50">
        <v>7747.0</v>
      </c>
      <c r="D419" s="40" t="s">
        <v>36</v>
      </c>
      <c r="E419" s="56">
        <v>46078.0</v>
      </c>
      <c r="F419" s="50" t="s">
        <v>1613</v>
      </c>
      <c r="G419" s="50" t="s">
        <v>51</v>
      </c>
      <c r="H419" s="50" t="s">
        <v>1614</v>
      </c>
      <c r="I419" s="50" t="s">
        <v>9</v>
      </c>
      <c r="J419" s="50"/>
      <c r="K419" s="50">
        <v>15.0</v>
      </c>
      <c r="L419" s="56">
        <f t="shared" ref="L419:L427" si="97">$E422+$K419</f>
        <v>46093</v>
      </c>
      <c r="M419" s="35" t="s">
        <v>54</v>
      </c>
      <c r="N419" s="52">
        <v>46086.0</v>
      </c>
      <c r="O419" s="46"/>
      <c r="P419" s="50" t="s">
        <v>1615</v>
      </c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85"/>
    </row>
    <row r="420" ht="75.0" hidden="1" customHeight="1">
      <c r="A420" s="76"/>
      <c r="B420" s="47" t="s">
        <v>49</v>
      </c>
      <c r="C420" s="50">
        <v>7758.0</v>
      </c>
      <c r="D420" s="40" t="s">
        <v>36</v>
      </c>
      <c r="E420" s="56">
        <v>46078.0</v>
      </c>
      <c r="F420" s="50" t="s">
        <v>1616</v>
      </c>
      <c r="G420" s="50" t="s">
        <v>51</v>
      </c>
      <c r="H420" s="50" t="s">
        <v>141</v>
      </c>
      <c r="I420" s="50" t="s">
        <v>16</v>
      </c>
      <c r="J420" s="50"/>
      <c r="K420" s="50">
        <v>15.0</v>
      </c>
      <c r="L420" s="56">
        <f t="shared" si="97"/>
        <v>46093</v>
      </c>
      <c r="M420" s="35" t="s">
        <v>54</v>
      </c>
      <c r="N420" s="52">
        <v>46083.0</v>
      </c>
      <c r="O420" s="46"/>
      <c r="P420" s="50" t="s">
        <v>1617</v>
      </c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85"/>
    </row>
    <row r="421" ht="75.0" customHeight="1">
      <c r="A421" s="76"/>
      <c r="B421" s="47" t="s">
        <v>49</v>
      </c>
      <c r="C421" s="108">
        <v>7761.0</v>
      </c>
      <c r="D421" s="40" t="s">
        <v>36</v>
      </c>
      <c r="E421" s="56">
        <v>46078.0</v>
      </c>
      <c r="F421" s="50" t="s">
        <v>1618</v>
      </c>
      <c r="G421" s="50" t="s">
        <v>51</v>
      </c>
      <c r="H421" s="50" t="s">
        <v>147</v>
      </c>
      <c r="I421" s="50" t="s">
        <v>21</v>
      </c>
      <c r="J421" s="50"/>
      <c r="K421" s="50">
        <v>15.0</v>
      </c>
      <c r="L421" s="56">
        <f t="shared" si="97"/>
        <v>46093</v>
      </c>
      <c r="M421" s="34" t="str">
        <f>IF(L421="","",IF(L421&lt;TODAY(),"VENCIDA",IF(L421=TODAY(),"VENCE HOY","A TIEMPO")))</f>
        <v>A TIEMPO</v>
      </c>
      <c r="N421" s="46"/>
      <c r="O421" s="46"/>
      <c r="P421" s="46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85"/>
    </row>
    <row r="422" ht="75.0" hidden="1" customHeight="1">
      <c r="A422" s="76"/>
      <c r="B422" s="47" t="s">
        <v>49</v>
      </c>
      <c r="C422" s="50">
        <v>7753.0</v>
      </c>
      <c r="D422" s="40" t="s">
        <v>36</v>
      </c>
      <c r="E422" s="56">
        <v>46078.0</v>
      </c>
      <c r="F422" s="110" t="s">
        <v>1619</v>
      </c>
      <c r="G422" s="50" t="s">
        <v>51</v>
      </c>
      <c r="H422" s="50" t="s">
        <v>1231</v>
      </c>
      <c r="I422" s="50" t="s">
        <v>21</v>
      </c>
      <c r="J422" s="50"/>
      <c r="K422" s="50">
        <v>15.0</v>
      </c>
      <c r="L422" s="56">
        <f t="shared" si="97"/>
        <v>46093</v>
      </c>
      <c r="M422" s="35" t="s">
        <v>54</v>
      </c>
      <c r="N422" s="52">
        <v>46079.0</v>
      </c>
      <c r="O422" s="46"/>
      <c r="P422" s="50" t="s">
        <v>1620</v>
      </c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85"/>
    </row>
    <row r="423" ht="75.0" hidden="1" customHeight="1">
      <c r="A423" s="76"/>
      <c r="B423" s="47" t="s">
        <v>49</v>
      </c>
      <c r="C423" s="50">
        <v>7752.0</v>
      </c>
      <c r="D423" s="40" t="s">
        <v>36</v>
      </c>
      <c r="E423" s="56">
        <v>46078.0</v>
      </c>
      <c r="F423" s="50" t="s">
        <v>1621</v>
      </c>
      <c r="G423" s="50" t="s">
        <v>51</v>
      </c>
      <c r="H423" s="50" t="s">
        <v>764</v>
      </c>
      <c r="I423" s="50" t="s">
        <v>21</v>
      </c>
      <c r="J423" s="50"/>
      <c r="K423" s="50">
        <v>15.0</v>
      </c>
      <c r="L423" s="56">
        <f t="shared" si="97"/>
        <v>46093</v>
      </c>
      <c r="M423" s="35" t="s">
        <v>54</v>
      </c>
      <c r="N423" s="52">
        <v>46079.0</v>
      </c>
      <c r="O423" s="46"/>
      <c r="P423" s="50" t="s">
        <v>1622</v>
      </c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85"/>
    </row>
    <row r="424" ht="75.0" customHeight="1">
      <c r="A424" s="76"/>
      <c r="B424" s="47" t="s">
        <v>49</v>
      </c>
      <c r="C424" s="50">
        <v>7766.0</v>
      </c>
      <c r="D424" s="40" t="s">
        <v>36</v>
      </c>
      <c r="E424" s="56">
        <v>46078.0</v>
      </c>
      <c r="F424" s="50" t="s">
        <v>1623</v>
      </c>
      <c r="G424" s="50" t="s">
        <v>51</v>
      </c>
      <c r="H424" s="50" t="s">
        <v>1624</v>
      </c>
      <c r="I424" s="50" t="s">
        <v>14</v>
      </c>
      <c r="J424" s="50"/>
      <c r="K424" s="50">
        <v>15.0</v>
      </c>
      <c r="L424" s="56">
        <f t="shared" si="97"/>
        <v>46093</v>
      </c>
      <c r="M424" s="34" t="str">
        <f>IF(L424="","",IF(L424&lt;TODAY(),"VENCIDA",IF(L424=TODAY(),"VENCE HOY","A TIEMPO")))</f>
        <v>A TIEMPO</v>
      </c>
      <c r="N424" s="46"/>
      <c r="O424" s="46"/>
      <c r="P424" s="46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85"/>
    </row>
    <row r="425" ht="75.0" hidden="1" customHeight="1">
      <c r="A425" s="76"/>
      <c r="B425" s="47" t="s">
        <v>49</v>
      </c>
      <c r="C425" s="50">
        <v>7779.0</v>
      </c>
      <c r="D425" s="40" t="s">
        <v>36</v>
      </c>
      <c r="E425" s="56">
        <v>46078.0</v>
      </c>
      <c r="F425" s="50" t="s">
        <v>1625</v>
      </c>
      <c r="G425" s="50" t="s">
        <v>51</v>
      </c>
      <c r="H425" s="50" t="s">
        <v>1626</v>
      </c>
      <c r="I425" s="50" t="s">
        <v>24</v>
      </c>
      <c r="J425" s="50"/>
      <c r="K425" s="50">
        <v>15.0</v>
      </c>
      <c r="L425" s="56">
        <f t="shared" si="97"/>
        <v>46093</v>
      </c>
      <c r="M425" s="35" t="s">
        <v>54</v>
      </c>
      <c r="N425" s="52">
        <v>46090.0</v>
      </c>
      <c r="O425" s="46"/>
      <c r="P425" s="50" t="s">
        <v>1627</v>
      </c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85"/>
    </row>
    <row r="426" ht="75.0" customHeight="1">
      <c r="A426" s="76"/>
      <c r="B426" s="47" t="s">
        <v>49</v>
      </c>
      <c r="C426" s="50">
        <v>7790.0</v>
      </c>
      <c r="D426" s="40" t="s">
        <v>36</v>
      </c>
      <c r="E426" s="56">
        <v>46078.0</v>
      </c>
      <c r="F426" s="50" t="s">
        <v>1131</v>
      </c>
      <c r="G426" s="50" t="s">
        <v>51</v>
      </c>
      <c r="H426" s="50" t="s">
        <v>1628</v>
      </c>
      <c r="I426" s="50" t="s">
        <v>19</v>
      </c>
      <c r="J426" s="50"/>
      <c r="K426" s="50">
        <v>15.0</v>
      </c>
      <c r="L426" s="56">
        <f t="shared" si="97"/>
        <v>46093</v>
      </c>
      <c r="M426" s="34" t="str">
        <f>IF(L426="","",IF(L426&lt;TODAY(),"VENCIDA",IF(L426=TODAY(),"VENCE HOY","A TIEMPO")))</f>
        <v>A TIEMPO</v>
      </c>
      <c r="N426" s="46"/>
      <c r="O426" s="46"/>
      <c r="P426" s="46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85"/>
    </row>
    <row r="427" ht="75.0" hidden="1" customHeight="1">
      <c r="A427" s="76"/>
      <c r="B427" s="47" t="s">
        <v>49</v>
      </c>
      <c r="C427" s="50">
        <v>7777.0</v>
      </c>
      <c r="D427" s="40" t="s">
        <v>36</v>
      </c>
      <c r="E427" s="56">
        <v>46078.0</v>
      </c>
      <c r="F427" s="50" t="s">
        <v>1629</v>
      </c>
      <c r="G427" s="50" t="s">
        <v>51</v>
      </c>
      <c r="H427" s="50" t="s">
        <v>1630</v>
      </c>
      <c r="I427" s="50" t="s">
        <v>9</v>
      </c>
      <c r="J427" s="50"/>
      <c r="K427" s="50">
        <v>2.0</v>
      </c>
      <c r="L427" s="56">
        <f t="shared" si="97"/>
        <v>46080</v>
      </c>
      <c r="M427" s="35" t="s">
        <v>54</v>
      </c>
      <c r="N427" s="52">
        <v>46086.0</v>
      </c>
      <c r="O427" s="46"/>
      <c r="P427" s="50" t="s">
        <v>1631</v>
      </c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85"/>
    </row>
    <row r="428" ht="75.0" hidden="1" customHeight="1">
      <c r="A428" s="76"/>
      <c r="B428" s="47" t="s">
        <v>49</v>
      </c>
      <c r="C428" s="50">
        <v>7816.0</v>
      </c>
      <c r="D428" s="40" t="s">
        <v>36</v>
      </c>
      <c r="E428" s="56">
        <v>46078.0</v>
      </c>
      <c r="F428" s="50" t="s">
        <v>1632</v>
      </c>
      <c r="G428" s="50" t="s">
        <v>51</v>
      </c>
      <c r="H428" s="50" t="s">
        <v>1074</v>
      </c>
      <c r="I428" s="50" t="s">
        <v>21</v>
      </c>
      <c r="J428" s="50"/>
      <c r="K428" s="50">
        <v>15.0</v>
      </c>
      <c r="L428" s="56">
        <f t="shared" ref="L428:L431" si="98">$E433+$K428</f>
        <v>46093</v>
      </c>
      <c r="M428" s="35" t="s">
        <v>54</v>
      </c>
      <c r="N428" s="52">
        <v>46079.0</v>
      </c>
      <c r="O428" s="46"/>
      <c r="P428" s="50" t="s">
        <v>1633</v>
      </c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85"/>
    </row>
    <row r="429" ht="75.0" hidden="1" customHeight="1">
      <c r="A429" s="76"/>
      <c r="B429" s="47" t="s">
        <v>49</v>
      </c>
      <c r="C429" s="50">
        <v>7818.0</v>
      </c>
      <c r="D429" s="40" t="s">
        <v>36</v>
      </c>
      <c r="E429" s="56">
        <v>46078.0</v>
      </c>
      <c r="F429" s="50" t="s">
        <v>1634</v>
      </c>
      <c r="G429" s="50" t="s">
        <v>51</v>
      </c>
      <c r="H429" s="50" t="s">
        <v>60</v>
      </c>
      <c r="I429" s="50" t="s">
        <v>21</v>
      </c>
      <c r="J429" s="50"/>
      <c r="K429" s="50">
        <v>15.0</v>
      </c>
      <c r="L429" s="56">
        <f t="shared" si="98"/>
        <v>46093</v>
      </c>
      <c r="M429" s="35" t="s">
        <v>54</v>
      </c>
      <c r="N429" s="52">
        <v>46079.0</v>
      </c>
      <c r="O429" s="46"/>
      <c r="P429" s="50" t="s">
        <v>1635</v>
      </c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85"/>
    </row>
    <row r="430" ht="75.0" hidden="1" customHeight="1">
      <c r="A430" s="76"/>
      <c r="B430" s="47" t="s">
        <v>49</v>
      </c>
      <c r="C430" s="50">
        <v>7778.0</v>
      </c>
      <c r="D430" s="40" t="s">
        <v>36</v>
      </c>
      <c r="E430" s="56">
        <v>46078.0</v>
      </c>
      <c r="F430" s="50" t="s">
        <v>1636</v>
      </c>
      <c r="G430" s="50" t="s">
        <v>51</v>
      </c>
      <c r="H430" s="50" t="s">
        <v>105</v>
      </c>
      <c r="I430" s="50" t="s">
        <v>9</v>
      </c>
      <c r="J430" s="50"/>
      <c r="K430" s="50">
        <v>15.0</v>
      </c>
      <c r="L430" s="56">
        <f t="shared" si="98"/>
        <v>46093</v>
      </c>
      <c r="M430" s="35" t="s">
        <v>54</v>
      </c>
      <c r="N430" s="52">
        <v>46086.0</v>
      </c>
      <c r="O430" s="46"/>
      <c r="P430" s="50" t="s">
        <v>1637</v>
      </c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85"/>
    </row>
    <row r="431" ht="75.0" hidden="1" customHeight="1">
      <c r="A431" s="76"/>
      <c r="B431" s="47" t="s">
        <v>49</v>
      </c>
      <c r="C431" s="50">
        <v>7820.0</v>
      </c>
      <c r="D431" s="40" t="s">
        <v>36</v>
      </c>
      <c r="E431" s="56">
        <v>46078.0</v>
      </c>
      <c r="F431" s="50" t="s">
        <v>1638</v>
      </c>
      <c r="G431" s="50" t="s">
        <v>51</v>
      </c>
      <c r="H431" s="50" t="s">
        <v>1355</v>
      </c>
      <c r="I431" s="50" t="s">
        <v>21</v>
      </c>
      <c r="J431" s="50"/>
      <c r="K431" s="50">
        <v>15.0</v>
      </c>
      <c r="L431" s="56">
        <f t="shared" si="98"/>
        <v>46093</v>
      </c>
      <c r="M431" s="35" t="s">
        <v>54</v>
      </c>
      <c r="N431" s="52">
        <v>46079.0</v>
      </c>
      <c r="O431" s="46"/>
      <c r="P431" s="50" t="s">
        <v>1639</v>
      </c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85"/>
    </row>
    <row r="432" ht="75.0" hidden="1" customHeight="1">
      <c r="A432" s="76"/>
      <c r="B432" s="47" t="s">
        <v>49</v>
      </c>
      <c r="C432" s="50">
        <v>7821.0</v>
      </c>
      <c r="D432" s="40" t="s">
        <v>36</v>
      </c>
      <c r="E432" s="56">
        <v>46078.0</v>
      </c>
      <c r="F432" s="50" t="s">
        <v>1640</v>
      </c>
      <c r="G432" s="50" t="s">
        <v>51</v>
      </c>
      <c r="H432" s="50" t="s">
        <v>1074</v>
      </c>
      <c r="I432" s="50" t="s">
        <v>21</v>
      </c>
      <c r="J432" s="50"/>
      <c r="K432" s="50">
        <v>15.0</v>
      </c>
      <c r="L432" s="56">
        <f t="shared" ref="L432:L433" si="99">$E438+$K432</f>
        <v>46093</v>
      </c>
      <c r="M432" s="35" t="s">
        <v>54</v>
      </c>
      <c r="N432" s="52">
        <v>46079.0</v>
      </c>
      <c r="O432" s="46"/>
      <c r="P432" s="50" t="s">
        <v>1641</v>
      </c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85"/>
    </row>
    <row r="433" ht="75.0" hidden="1" customHeight="1">
      <c r="A433" s="76"/>
      <c r="B433" s="47" t="s">
        <v>49</v>
      </c>
      <c r="C433" s="50">
        <v>7788.0</v>
      </c>
      <c r="D433" s="40" t="s">
        <v>36</v>
      </c>
      <c r="E433" s="56">
        <v>46078.0</v>
      </c>
      <c r="F433" s="50" t="s">
        <v>1642</v>
      </c>
      <c r="G433" s="50" t="s">
        <v>51</v>
      </c>
      <c r="H433" s="50" t="s">
        <v>1643</v>
      </c>
      <c r="I433" s="50" t="s">
        <v>16</v>
      </c>
      <c r="J433" s="50"/>
      <c r="K433" s="50">
        <v>15.0</v>
      </c>
      <c r="L433" s="56">
        <f t="shared" si="99"/>
        <v>46093</v>
      </c>
      <c r="M433" s="35" t="s">
        <v>54</v>
      </c>
      <c r="N433" s="52">
        <v>46083.0</v>
      </c>
      <c r="O433" s="46"/>
      <c r="P433" s="50" t="s">
        <v>1644</v>
      </c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85"/>
    </row>
    <row r="434" ht="75.0" customHeight="1">
      <c r="A434" s="76"/>
      <c r="B434" s="47" t="s">
        <v>49</v>
      </c>
      <c r="C434" s="50">
        <v>-7797.0</v>
      </c>
      <c r="D434" s="40" t="s">
        <v>36</v>
      </c>
      <c r="E434" s="56">
        <v>46078.0</v>
      </c>
      <c r="F434" s="50" t="s">
        <v>1645</v>
      </c>
      <c r="G434" s="50" t="s">
        <v>51</v>
      </c>
      <c r="H434" s="50" t="s">
        <v>1646</v>
      </c>
      <c r="I434" s="50" t="s">
        <v>16</v>
      </c>
      <c r="J434" s="50"/>
      <c r="K434" s="50">
        <v>15.0</v>
      </c>
      <c r="L434" s="56">
        <f>$E441+$K434</f>
        <v>46093</v>
      </c>
      <c r="M434" s="34" t="str">
        <f t="shared" ref="M434:M437" si="100">IF(L434="","",IF(L434&lt;TODAY(),"VENCIDA",IF(L434=TODAY(),"VENCE HOY","A TIEMPO")))</f>
        <v>A TIEMPO</v>
      </c>
      <c r="N434" s="46"/>
      <c r="O434" s="46"/>
      <c r="P434" s="46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85"/>
    </row>
    <row r="435" ht="75.0" customHeight="1">
      <c r="A435" s="76"/>
      <c r="B435" s="47" t="s">
        <v>49</v>
      </c>
      <c r="C435" s="50">
        <v>7855.0</v>
      </c>
      <c r="D435" s="40" t="s">
        <v>36</v>
      </c>
      <c r="E435" s="56">
        <v>46078.0</v>
      </c>
      <c r="F435" s="50" t="s">
        <v>1647</v>
      </c>
      <c r="G435" s="50" t="s">
        <v>51</v>
      </c>
      <c r="H435" s="50" t="s">
        <v>1648</v>
      </c>
      <c r="I435" s="50" t="s">
        <v>9</v>
      </c>
      <c r="J435" s="50"/>
      <c r="K435" s="50">
        <v>15.0</v>
      </c>
      <c r="L435" s="56">
        <f>$E439+$K435</f>
        <v>46093</v>
      </c>
      <c r="M435" s="34" t="str">
        <f t="shared" si="100"/>
        <v>A TIEMPO</v>
      </c>
      <c r="N435" s="46"/>
      <c r="O435" s="46"/>
      <c r="P435" s="46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85"/>
    </row>
    <row r="436" ht="75.0" customHeight="1">
      <c r="A436" s="76"/>
      <c r="B436" s="47" t="s">
        <v>49</v>
      </c>
      <c r="C436" s="50">
        <v>7876.0</v>
      </c>
      <c r="D436" s="40" t="s">
        <v>36</v>
      </c>
      <c r="E436" s="56">
        <v>46078.0</v>
      </c>
      <c r="F436" s="50" t="s">
        <v>1131</v>
      </c>
      <c r="G436" s="50" t="s">
        <v>51</v>
      </c>
      <c r="H436" s="50" t="s">
        <v>1649</v>
      </c>
      <c r="I436" s="50" t="s">
        <v>16</v>
      </c>
      <c r="J436" s="50"/>
      <c r="K436" s="50">
        <v>15.0</v>
      </c>
      <c r="L436" s="56">
        <f t="shared" ref="L436:L437" si="101">$E441+$K436</f>
        <v>46093</v>
      </c>
      <c r="M436" s="34" t="str">
        <f t="shared" si="100"/>
        <v>A TIEMPO</v>
      </c>
      <c r="N436" s="46"/>
      <c r="O436" s="46"/>
      <c r="P436" s="46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85"/>
    </row>
    <row r="437" ht="75.0" customHeight="1">
      <c r="A437" s="76"/>
      <c r="B437" s="57" t="s">
        <v>1377</v>
      </c>
      <c r="C437" s="50">
        <v>8575.0</v>
      </c>
      <c r="D437" s="40" t="s">
        <v>36</v>
      </c>
      <c r="E437" s="56">
        <v>46078.0</v>
      </c>
      <c r="F437" s="50" t="s">
        <v>1650</v>
      </c>
      <c r="G437" s="50" t="s">
        <v>51</v>
      </c>
      <c r="H437" s="50" t="s">
        <v>1651</v>
      </c>
      <c r="I437" s="50" t="s">
        <v>24</v>
      </c>
      <c r="J437" s="50"/>
      <c r="K437" s="50">
        <v>15.0</v>
      </c>
      <c r="L437" s="56">
        <f t="shared" si="101"/>
        <v>46093</v>
      </c>
      <c r="M437" s="34" t="str">
        <f t="shared" si="100"/>
        <v>A TIEMPO</v>
      </c>
      <c r="N437" s="46"/>
      <c r="O437" s="46"/>
      <c r="P437" s="46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85"/>
    </row>
    <row r="438" ht="75.0" hidden="1" customHeight="1">
      <c r="A438" s="76"/>
      <c r="B438" s="47" t="s">
        <v>49</v>
      </c>
      <c r="C438" s="50">
        <v>8630.0</v>
      </c>
      <c r="D438" s="40" t="s">
        <v>67</v>
      </c>
      <c r="E438" s="56">
        <v>46078.0</v>
      </c>
      <c r="F438" s="50" t="s">
        <v>831</v>
      </c>
      <c r="G438" s="50" t="s">
        <v>51</v>
      </c>
      <c r="H438" s="50" t="s">
        <v>1652</v>
      </c>
      <c r="I438" s="50" t="s">
        <v>29</v>
      </c>
      <c r="J438" s="50" t="s">
        <v>630</v>
      </c>
      <c r="K438" s="50">
        <v>15.0</v>
      </c>
      <c r="L438" s="56">
        <f t="shared" ref="L438:L440" si="102">$E442+$K438</f>
        <v>46093</v>
      </c>
      <c r="M438" s="35" t="s">
        <v>54</v>
      </c>
      <c r="N438" s="52">
        <v>46087.0</v>
      </c>
      <c r="O438" s="46"/>
      <c r="P438" s="50" t="s">
        <v>1653</v>
      </c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85"/>
    </row>
    <row r="439" ht="75.0" customHeight="1">
      <c r="A439" s="76"/>
      <c r="B439" s="47" t="s">
        <v>49</v>
      </c>
      <c r="C439" s="50">
        <v>8787.0</v>
      </c>
      <c r="D439" s="40" t="s">
        <v>67</v>
      </c>
      <c r="E439" s="56">
        <v>46078.0</v>
      </c>
      <c r="F439" s="50" t="s">
        <v>1654</v>
      </c>
      <c r="G439" s="50" t="s">
        <v>51</v>
      </c>
      <c r="H439" s="50" t="s">
        <v>1655</v>
      </c>
      <c r="I439" s="50"/>
      <c r="J439" s="50" t="s">
        <v>1034</v>
      </c>
      <c r="K439" s="50">
        <v>15.0</v>
      </c>
      <c r="L439" s="56">
        <f t="shared" si="102"/>
        <v>46094</v>
      </c>
      <c r="M439" s="34" t="str">
        <f>IF(L439="","",IF(L439&lt;TODAY(),"VENCIDA",IF(L439=TODAY(),"VENCE HOY","A TIEMPO")))</f>
        <v>A TIEMPO</v>
      </c>
      <c r="N439" s="34"/>
      <c r="O439" s="46"/>
      <c r="P439" s="46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85"/>
    </row>
    <row r="440" ht="75.0" hidden="1" customHeight="1">
      <c r="A440" s="76"/>
      <c r="B440" s="57" t="s">
        <v>49</v>
      </c>
      <c r="C440" s="50">
        <v>7874.0</v>
      </c>
      <c r="D440" s="40" t="s">
        <v>36</v>
      </c>
      <c r="E440" s="56">
        <v>46078.0</v>
      </c>
      <c r="F440" s="50" t="s">
        <v>1656</v>
      </c>
      <c r="G440" s="50" t="s">
        <v>51</v>
      </c>
      <c r="H440" s="50" t="s">
        <v>147</v>
      </c>
      <c r="I440" s="50" t="s">
        <v>21</v>
      </c>
      <c r="J440" s="50"/>
      <c r="K440" s="50">
        <v>15.0</v>
      </c>
      <c r="L440" s="56">
        <f t="shared" si="102"/>
        <v>46094</v>
      </c>
      <c r="M440" s="35" t="s">
        <v>54</v>
      </c>
      <c r="N440" s="44">
        <v>46084.0</v>
      </c>
      <c r="O440" s="46"/>
      <c r="P440" s="50" t="s">
        <v>1657</v>
      </c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85"/>
    </row>
    <row r="441" ht="75.0" customHeight="1">
      <c r="A441" s="76"/>
      <c r="B441" s="47" t="s">
        <v>49</v>
      </c>
      <c r="C441" s="50">
        <v>8791.0</v>
      </c>
      <c r="D441" s="40" t="s">
        <v>67</v>
      </c>
      <c r="E441" s="56">
        <v>46078.0</v>
      </c>
      <c r="F441" s="50" t="s">
        <v>1658</v>
      </c>
      <c r="G441" s="50" t="s">
        <v>51</v>
      </c>
      <c r="H441" s="50" t="s">
        <v>1659</v>
      </c>
      <c r="I441" s="50"/>
      <c r="J441" s="50" t="s">
        <v>1034</v>
      </c>
      <c r="K441" s="50">
        <v>15.0</v>
      </c>
      <c r="L441" s="56">
        <f t="shared" ref="L441:L454" si="103">$E444+$K441</f>
        <v>46094</v>
      </c>
      <c r="M441" s="34" t="str">
        <f t="shared" ref="M441:M442" si="104">IF(L441="","",IF(L441&lt;TODAY(),"VENCIDA",IF(L441=TODAY(),"VENCE HOY","A TIEMPO")))</f>
        <v>A TIEMPO</v>
      </c>
      <c r="N441" s="46"/>
      <c r="O441" s="46"/>
      <c r="P441" s="46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85"/>
    </row>
    <row r="442" ht="75.0" hidden="1" customHeight="1">
      <c r="A442" s="76"/>
      <c r="B442" s="47" t="s">
        <v>49</v>
      </c>
      <c r="C442" s="50">
        <v>8832.0</v>
      </c>
      <c r="D442" s="40" t="s">
        <v>67</v>
      </c>
      <c r="E442" s="56">
        <v>46078.0</v>
      </c>
      <c r="F442" s="50" t="s">
        <v>997</v>
      </c>
      <c r="G442" s="50" t="s">
        <v>51</v>
      </c>
      <c r="H442" s="50" t="s">
        <v>1660</v>
      </c>
      <c r="I442" s="50" t="s">
        <v>22</v>
      </c>
      <c r="J442" s="50"/>
      <c r="K442" s="50">
        <v>1.0</v>
      </c>
      <c r="L442" s="56">
        <f t="shared" si="103"/>
        <v>46080</v>
      </c>
      <c r="M442" s="34" t="str">
        <f t="shared" si="104"/>
        <v>VENCIDA</v>
      </c>
      <c r="N442" s="46"/>
      <c r="O442" s="46"/>
      <c r="P442" s="46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85"/>
    </row>
    <row r="443" ht="75.0" hidden="1" customHeight="1">
      <c r="A443" s="76"/>
      <c r="B443" s="47" t="s">
        <v>49</v>
      </c>
      <c r="C443" s="50">
        <v>7939.0</v>
      </c>
      <c r="D443" s="40" t="s">
        <v>36</v>
      </c>
      <c r="E443" s="56">
        <v>46079.0</v>
      </c>
      <c r="F443" s="50" t="s">
        <v>1661</v>
      </c>
      <c r="G443" s="50" t="s">
        <v>51</v>
      </c>
      <c r="H443" s="50" t="s">
        <v>147</v>
      </c>
      <c r="I443" s="50" t="s">
        <v>21</v>
      </c>
      <c r="J443" s="50"/>
      <c r="K443" s="50">
        <v>15.0</v>
      </c>
      <c r="L443" s="56">
        <f t="shared" si="103"/>
        <v>46094</v>
      </c>
      <c r="M443" s="35" t="s">
        <v>54</v>
      </c>
      <c r="N443" s="52">
        <v>46079.0</v>
      </c>
      <c r="O443" s="46"/>
      <c r="P443" s="50" t="s">
        <v>1662</v>
      </c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85"/>
    </row>
    <row r="444" ht="75.0" customHeight="1">
      <c r="A444" s="76"/>
      <c r="B444" s="47" t="s">
        <v>49</v>
      </c>
      <c r="C444" s="50">
        <v>7947.0</v>
      </c>
      <c r="D444" s="40" t="s">
        <v>36</v>
      </c>
      <c r="E444" s="56">
        <v>46079.0</v>
      </c>
      <c r="F444" s="50" t="s">
        <v>1663</v>
      </c>
      <c r="G444" s="50" t="s">
        <v>51</v>
      </c>
      <c r="H444" s="50" t="s">
        <v>147</v>
      </c>
      <c r="I444" s="50" t="s">
        <v>21</v>
      </c>
      <c r="J444" s="50"/>
      <c r="K444" s="50">
        <v>15.0</v>
      </c>
      <c r="L444" s="56">
        <f t="shared" si="103"/>
        <v>46094</v>
      </c>
      <c r="M444" s="34" t="str">
        <f t="shared" ref="M444:M445" si="105">IF(L444="","",IF(L444&lt;TODAY(),"VENCIDA",IF(L444=TODAY(),"VENCE HOY","A TIEMPO")))</f>
        <v>A TIEMPO</v>
      </c>
      <c r="N444" s="46"/>
      <c r="O444" s="46"/>
      <c r="P444" s="46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85"/>
    </row>
    <row r="445" ht="75.0" customHeight="1">
      <c r="A445" s="76"/>
      <c r="B445" s="47" t="s">
        <v>49</v>
      </c>
      <c r="C445" s="50">
        <v>8009.0</v>
      </c>
      <c r="D445" s="40" t="s">
        <v>36</v>
      </c>
      <c r="E445" s="56">
        <v>46079.0</v>
      </c>
      <c r="F445" s="50" t="s">
        <v>1664</v>
      </c>
      <c r="G445" s="50" t="s">
        <v>51</v>
      </c>
      <c r="H445" s="50" t="s">
        <v>1665</v>
      </c>
      <c r="I445" s="50" t="s">
        <v>9</v>
      </c>
      <c r="J445" s="50"/>
      <c r="K445" s="50">
        <v>15.0</v>
      </c>
      <c r="L445" s="56">
        <f t="shared" si="103"/>
        <v>46094</v>
      </c>
      <c r="M445" s="34" t="str">
        <f t="shared" si="105"/>
        <v>A TIEMPO</v>
      </c>
      <c r="N445" s="46"/>
      <c r="O445" s="46"/>
      <c r="P445" s="46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85"/>
    </row>
    <row r="446" ht="75.0" hidden="1" customHeight="1">
      <c r="A446" s="76"/>
      <c r="B446" s="57" t="s">
        <v>1377</v>
      </c>
      <c r="C446" s="50">
        <v>8023.0</v>
      </c>
      <c r="D446" s="40" t="s">
        <v>36</v>
      </c>
      <c r="E446" s="56">
        <v>46079.0</v>
      </c>
      <c r="F446" s="50" t="s">
        <v>1666</v>
      </c>
      <c r="G446" s="50" t="s">
        <v>51</v>
      </c>
      <c r="H446" s="50" t="s">
        <v>1667</v>
      </c>
      <c r="I446" s="50" t="s">
        <v>29</v>
      </c>
      <c r="J446" s="50" t="s">
        <v>1668</v>
      </c>
      <c r="K446" s="50">
        <v>15.0</v>
      </c>
      <c r="L446" s="56">
        <f t="shared" si="103"/>
        <v>46122</v>
      </c>
      <c r="M446" s="35" t="s">
        <v>54</v>
      </c>
      <c r="N446" s="52">
        <v>46087.0</v>
      </c>
      <c r="O446" s="46"/>
      <c r="P446" s="50" t="s">
        <v>1669</v>
      </c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85"/>
    </row>
    <row r="447" ht="75.0" customHeight="1">
      <c r="A447" s="76"/>
      <c r="B447" s="57" t="s">
        <v>1377</v>
      </c>
      <c r="C447" s="50">
        <v>8026.0</v>
      </c>
      <c r="D447" s="40" t="s">
        <v>36</v>
      </c>
      <c r="E447" s="56">
        <v>46079.0</v>
      </c>
      <c r="F447" s="50" t="s">
        <v>1670</v>
      </c>
      <c r="G447" s="50" t="s">
        <v>51</v>
      </c>
      <c r="H447" s="50" t="s">
        <v>1671</v>
      </c>
      <c r="I447" s="50" t="s">
        <v>29</v>
      </c>
      <c r="J447" s="50" t="s">
        <v>630</v>
      </c>
      <c r="K447" s="50">
        <v>15.0</v>
      </c>
      <c r="L447" s="56">
        <f t="shared" si="103"/>
        <v>46094</v>
      </c>
      <c r="M447" s="34" t="str">
        <f t="shared" ref="M447:M449" si="106">IF(L447="","",IF(L447&lt;TODAY(),"VENCIDA",IF(L447=TODAY(),"VENCE HOY","A TIEMPO")))</f>
        <v>A TIEMPO</v>
      </c>
      <c r="N447" s="46"/>
      <c r="O447" s="46"/>
      <c r="P447" s="46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85"/>
    </row>
    <row r="448" ht="75.0" customHeight="1">
      <c r="A448" s="76"/>
      <c r="B448" s="57" t="s">
        <v>1377</v>
      </c>
      <c r="C448" s="50">
        <v>8052.0</v>
      </c>
      <c r="D448" s="40" t="s">
        <v>36</v>
      </c>
      <c r="E448" s="56">
        <v>46079.0</v>
      </c>
      <c r="F448" s="50" t="s">
        <v>1672</v>
      </c>
      <c r="G448" s="50" t="s">
        <v>51</v>
      </c>
      <c r="H448" s="50" t="s">
        <v>1673</v>
      </c>
      <c r="I448" s="50" t="s">
        <v>24</v>
      </c>
      <c r="J448" s="50"/>
      <c r="K448" s="50">
        <v>15.0</v>
      </c>
      <c r="L448" s="56">
        <f t="shared" si="103"/>
        <v>46094</v>
      </c>
      <c r="M448" s="34" t="str">
        <f t="shared" si="106"/>
        <v>A TIEMPO</v>
      </c>
      <c r="N448" s="46"/>
      <c r="O448" s="46"/>
      <c r="P448" s="46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85"/>
    </row>
    <row r="449" ht="75.0" customHeight="1">
      <c r="A449" s="76"/>
      <c r="B449" s="57" t="s">
        <v>1377</v>
      </c>
      <c r="C449" s="50">
        <v>8061.0</v>
      </c>
      <c r="D449" s="40" t="s">
        <v>36</v>
      </c>
      <c r="E449" s="56">
        <v>46107.0</v>
      </c>
      <c r="F449" s="50" t="s">
        <v>1674</v>
      </c>
      <c r="G449" s="50" t="s">
        <v>51</v>
      </c>
      <c r="H449" s="50" t="s">
        <v>1675</v>
      </c>
      <c r="I449" s="50" t="s">
        <v>14</v>
      </c>
      <c r="J449" s="50"/>
      <c r="K449" s="50">
        <v>15.0</v>
      </c>
      <c r="L449" s="56">
        <f t="shared" si="103"/>
        <v>46094</v>
      </c>
      <c r="M449" s="34" t="str">
        <f t="shared" si="106"/>
        <v>A TIEMPO</v>
      </c>
      <c r="N449" s="46"/>
      <c r="O449" s="46"/>
      <c r="P449" s="46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85"/>
    </row>
    <row r="450" ht="75.0" hidden="1" customHeight="1">
      <c r="A450" s="76"/>
      <c r="B450" s="57" t="s">
        <v>1377</v>
      </c>
      <c r="C450" s="50">
        <v>8069.0</v>
      </c>
      <c r="D450" s="40" t="s">
        <v>36</v>
      </c>
      <c r="E450" s="56">
        <v>46079.0</v>
      </c>
      <c r="F450" s="50" t="s">
        <v>1676</v>
      </c>
      <c r="G450" s="50" t="s">
        <v>51</v>
      </c>
      <c r="H450" s="50" t="s">
        <v>1677</v>
      </c>
      <c r="I450" s="50" t="s">
        <v>24</v>
      </c>
      <c r="J450" s="50" t="s">
        <v>1678</v>
      </c>
      <c r="K450" s="50">
        <v>15.0</v>
      </c>
      <c r="L450" s="56">
        <f t="shared" si="103"/>
        <v>46094</v>
      </c>
      <c r="M450" s="35" t="s">
        <v>54</v>
      </c>
      <c r="N450" s="52">
        <v>46084.0</v>
      </c>
      <c r="O450" s="46"/>
      <c r="P450" s="50" t="s">
        <v>1679</v>
      </c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85"/>
    </row>
    <row r="451" ht="75.0" customHeight="1">
      <c r="A451" s="76"/>
      <c r="B451" s="47" t="s">
        <v>49</v>
      </c>
      <c r="C451" s="50"/>
      <c r="D451" s="40" t="s">
        <v>67</v>
      </c>
      <c r="E451" s="56">
        <v>46079.0</v>
      </c>
      <c r="F451" s="50" t="s">
        <v>831</v>
      </c>
      <c r="G451" s="50" t="s">
        <v>51</v>
      </c>
      <c r="H451" s="50" t="s">
        <v>1680</v>
      </c>
      <c r="I451" s="50" t="s">
        <v>29</v>
      </c>
      <c r="J451" s="50" t="s">
        <v>1362</v>
      </c>
      <c r="K451" s="50">
        <v>15.0</v>
      </c>
      <c r="L451" s="56">
        <f t="shared" si="103"/>
        <v>46094</v>
      </c>
      <c r="M451" s="34" t="str">
        <f t="shared" ref="M451:M454" si="107">IF(L451="","",IF(L451&lt;TODAY(),"VENCIDA",IF(L451=TODAY(),"VENCE HOY","A TIEMPO")))</f>
        <v>A TIEMPO</v>
      </c>
      <c r="N451" s="46"/>
      <c r="O451" s="46"/>
      <c r="P451" s="46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85"/>
    </row>
    <row r="452" ht="75.0" customHeight="1">
      <c r="A452" s="76"/>
      <c r="B452" s="57" t="s">
        <v>1377</v>
      </c>
      <c r="C452" s="50">
        <v>7688.0</v>
      </c>
      <c r="D452" s="40" t="s">
        <v>36</v>
      </c>
      <c r="E452" s="56">
        <v>46079.0</v>
      </c>
      <c r="F452" s="50" t="s">
        <v>1681</v>
      </c>
      <c r="G452" s="50" t="s">
        <v>51</v>
      </c>
      <c r="H452" s="50" t="s">
        <v>1682</v>
      </c>
      <c r="I452" s="50" t="s">
        <v>12</v>
      </c>
      <c r="J452" s="50" t="s">
        <v>1683</v>
      </c>
      <c r="K452" s="50">
        <v>15.0</v>
      </c>
      <c r="L452" s="56">
        <f t="shared" si="103"/>
        <v>46094</v>
      </c>
      <c r="M452" s="34" t="str">
        <f t="shared" si="107"/>
        <v>A TIEMPO</v>
      </c>
      <c r="N452" s="46"/>
      <c r="O452" s="46"/>
      <c r="P452" s="46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85"/>
    </row>
    <row r="453" ht="75.0" customHeight="1">
      <c r="A453" s="76"/>
      <c r="B453" s="57" t="s">
        <v>1377</v>
      </c>
      <c r="C453" s="50">
        <v>8102.0</v>
      </c>
      <c r="D453" s="40" t="s">
        <v>36</v>
      </c>
      <c r="E453" s="56">
        <v>46079.0</v>
      </c>
      <c r="F453" s="50" t="s">
        <v>1684</v>
      </c>
      <c r="G453" s="50" t="s">
        <v>51</v>
      </c>
      <c r="H453" s="50" t="s">
        <v>1685</v>
      </c>
      <c r="I453" s="50" t="s">
        <v>9</v>
      </c>
      <c r="J453" s="50"/>
      <c r="K453" s="50">
        <v>15.0</v>
      </c>
      <c r="L453" s="56">
        <f t="shared" si="103"/>
        <v>46094</v>
      </c>
      <c r="M453" s="34" t="str">
        <f t="shared" si="107"/>
        <v>A TIEMPO</v>
      </c>
      <c r="N453" s="46"/>
      <c r="O453" s="46"/>
      <c r="P453" s="46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85"/>
    </row>
    <row r="454" ht="75.0" customHeight="1">
      <c r="A454" s="76"/>
      <c r="B454" s="47" t="s">
        <v>49</v>
      </c>
      <c r="C454" s="50">
        <v>7914.0</v>
      </c>
      <c r="D454" s="40" t="s">
        <v>36</v>
      </c>
      <c r="E454" s="56">
        <v>46079.0</v>
      </c>
      <c r="F454" s="50" t="s">
        <v>1686</v>
      </c>
      <c r="G454" s="50" t="s">
        <v>51</v>
      </c>
      <c r="H454" s="50" t="s">
        <v>1687</v>
      </c>
      <c r="I454" s="50" t="s">
        <v>9</v>
      </c>
      <c r="J454" s="50"/>
      <c r="K454" s="50">
        <v>15.0</v>
      </c>
      <c r="L454" s="56">
        <f t="shared" si="103"/>
        <v>46094</v>
      </c>
      <c r="M454" s="34" t="str">
        <f t="shared" si="107"/>
        <v>A TIEMPO</v>
      </c>
      <c r="N454" s="46"/>
      <c r="O454" s="46"/>
      <c r="P454" s="46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85"/>
    </row>
    <row r="455" ht="75.0" hidden="1" customHeight="1">
      <c r="A455" s="76"/>
      <c r="B455" s="47" t="s">
        <v>49</v>
      </c>
      <c r="C455" s="108">
        <v>7935.0</v>
      </c>
      <c r="D455" s="40" t="s">
        <v>36</v>
      </c>
      <c r="E455" s="56">
        <v>46079.0</v>
      </c>
      <c r="F455" s="50" t="s">
        <v>1688</v>
      </c>
      <c r="G455" s="50" t="s">
        <v>51</v>
      </c>
      <c r="H455" s="50" t="s">
        <v>451</v>
      </c>
      <c r="I455" s="50" t="s">
        <v>21</v>
      </c>
      <c r="J455" s="50"/>
      <c r="K455" s="50">
        <v>15.0</v>
      </c>
      <c r="L455" s="56">
        <f t="shared" ref="L455:L456" si="108">$E459+$K455</f>
        <v>46094</v>
      </c>
      <c r="M455" s="35" t="s">
        <v>54</v>
      </c>
      <c r="N455" s="52">
        <v>46084.0</v>
      </c>
      <c r="O455" s="46"/>
      <c r="P455" s="50" t="s">
        <v>1689</v>
      </c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85"/>
    </row>
    <row r="456" ht="75.0" hidden="1" customHeight="1">
      <c r="A456" s="76"/>
      <c r="B456" s="47" t="s">
        <v>49</v>
      </c>
      <c r="C456" s="50">
        <v>7937.0</v>
      </c>
      <c r="D456" s="40" t="s">
        <v>36</v>
      </c>
      <c r="E456" s="56">
        <v>46079.0</v>
      </c>
      <c r="F456" s="50" t="s">
        <v>1690</v>
      </c>
      <c r="G456" s="50" t="s">
        <v>51</v>
      </c>
      <c r="H456" s="50" t="s">
        <v>451</v>
      </c>
      <c r="I456" s="50" t="s">
        <v>21</v>
      </c>
      <c r="J456" s="50"/>
      <c r="K456" s="50">
        <v>15.0</v>
      </c>
      <c r="L456" s="56">
        <f t="shared" si="108"/>
        <v>46094</v>
      </c>
      <c r="M456" s="35" t="s">
        <v>54</v>
      </c>
      <c r="N456" s="52">
        <v>46084.0</v>
      </c>
      <c r="O456" s="46"/>
      <c r="P456" s="50" t="s">
        <v>1691</v>
      </c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85"/>
    </row>
    <row r="457" ht="75.0" hidden="1" customHeight="1">
      <c r="A457" s="76"/>
      <c r="B457" s="47" t="s">
        <v>49</v>
      </c>
      <c r="C457" s="50">
        <v>8021.0</v>
      </c>
      <c r="D457" s="40" t="s">
        <v>36</v>
      </c>
      <c r="E457" s="56">
        <v>46079.0</v>
      </c>
      <c r="F457" s="50" t="s">
        <v>1692</v>
      </c>
      <c r="G457" s="50" t="s">
        <v>51</v>
      </c>
      <c r="H457" s="50" t="s">
        <v>567</v>
      </c>
      <c r="I457" s="50" t="s">
        <v>16</v>
      </c>
      <c r="J457" s="50"/>
      <c r="K457" s="50">
        <v>15.0</v>
      </c>
      <c r="L457" s="56">
        <f t="shared" ref="L457:L464" si="109">$E462+$K457</f>
        <v>46094</v>
      </c>
      <c r="M457" s="35" t="s">
        <v>54</v>
      </c>
      <c r="N457" s="52">
        <v>46085.0</v>
      </c>
      <c r="O457" s="46"/>
      <c r="P457" s="50" t="s">
        <v>1693</v>
      </c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85"/>
    </row>
    <row r="458" ht="75.0" customHeight="1">
      <c r="A458" s="76"/>
      <c r="B458" s="47" t="s">
        <v>49</v>
      </c>
      <c r="C458" s="50">
        <v>9114.0</v>
      </c>
      <c r="D458" s="40" t="s">
        <v>67</v>
      </c>
      <c r="E458" s="56">
        <v>46079.0</v>
      </c>
      <c r="F458" s="76" t="s">
        <v>1694</v>
      </c>
      <c r="G458" s="50" t="s">
        <v>51</v>
      </c>
      <c r="H458" s="50" t="s">
        <v>1695</v>
      </c>
      <c r="I458" s="50" t="s">
        <v>27</v>
      </c>
      <c r="J458" s="50"/>
      <c r="K458" s="50">
        <v>15.0</v>
      </c>
      <c r="L458" s="56">
        <f t="shared" si="109"/>
        <v>46094</v>
      </c>
      <c r="M458" s="34" t="str">
        <f>IF(L458="","",IF(L458&lt;TODAY(),"VENCIDA",IF(L458=TODAY(),"VENCE HOY","A TIEMPO")))</f>
        <v>A TIEMPO</v>
      </c>
      <c r="N458" s="46"/>
      <c r="O458" s="46"/>
      <c r="P458" s="46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85"/>
    </row>
    <row r="459" ht="75.0" hidden="1" customHeight="1">
      <c r="A459" s="76"/>
      <c r="B459" s="47" t="s">
        <v>49</v>
      </c>
      <c r="C459" s="50">
        <v>8035.0</v>
      </c>
      <c r="D459" s="40" t="s">
        <v>36</v>
      </c>
      <c r="E459" s="56">
        <v>46079.0</v>
      </c>
      <c r="F459" s="76" t="s">
        <v>1696</v>
      </c>
      <c r="G459" s="61" t="s">
        <v>51</v>
      </c>
      <c r="H459" s="50" t="s">
        <v>827</v>
      </c>
      <c r="I459" s="50" t="s">
        <v>21</v>
      </c>
      <c r="J459" s="50"/>
      <c r="K459" s="50">
        <v>15.0</v>
      </c>
      <c r="L459" s="56">
        <f t="shared" si="109"/>
        <v>46095</v>
      </c>
      <c r="M459" s="35" t="s">
        <v>54</v>
      </c>
      <c r="N459" s="52">
        <v>46084.0</v>
      </c>
      <c r="O459" s="46"/>
      <c r="P459" s="50" t="s">
        <v>1697</v>
      </c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85"/>
    </row>
    <row r="460" ht="75.0" hidden="1" customHeight="1">
      <c r="A460" s="76"/>
      <c r="B460" s="47" t="s">
        <v>49</v>
      </c>
      <c r="C460" s="50">
        <v>8060.0</v>
      </c>
      <c r="D460" s="40" t="s">
        <v>36</v>
      </c>
      <c r="E460" s="56">
        <v>46079.0</v>
      </c>
      <c r="F460" s="50" t="s">
        <v>1698</v>
      </c>
      <c r="G460" s="50" t="s">
        <v>51</v>
      </c>
      <c r="H460" s="50" t="s">
        <v>1699</v>
      </c>
      <c r="I460" s="50" t="s">
        <v>20</v>
      </c>
      <c r="J460" s="50"/>
      <c r="K460" s="50">
        <v>15.0</v>
      </c>
      <c r="L460" s="56">
        <f t="shared" si="109"/>
        <v>46095</v>
      </c>
      <c r="M460" s="35" t="s">
        <v>54</v>
      </c>
      <c r="N460" s="52">
        <v>46083.0</v>
      </c>
      <c r="O460" s="46"/>
      <c r="P460" s="50" t="s">
        <v>1700</v>
      </c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85"/>
    </row>
    <row r="461" ht="75.0" hidden="1" customHeight="1">
      <c r="A461" s="76"/>
      <c r="B461" s="47" t="s">
        <v>49</v>
      </c>
      <c r="C461" s="50">
        <v>8893.0</v>
      </c>
      <c r="D461" s="40" t="s">
        <v>67</v>
      </c>
      <c r="E461" s="56">
        <v>46079.0</v>
      </c>
      <c r="F461" s="50" t="s">
        <v>574</v>
      </c>
      <c r="G461" s="50" t="s">
        <v>51</v>
      </c>
      <c r="H461" s="50" t="s">
        <v>1701</v>
      </c>
      <c r="I461" s="50" t="s">
        <v>33</v>
      </c>
      <c r="J461" s="50" t="s">
        <v>248</v>
      </c>
      <c r="K461" s="50">
        <v>15.0</v>
      </c>
      <c r="L461" s="56">
        <f t="shared" si="109"/>
        <v>46095</v>
      </c>
      <c r="M461" s="34" t="str">
        <f t="shared" ref="M461:M463" si="110">IF(L461="","",IF(L461&lt;TODAY(),"VENCIDA",IF(L461=TODAY(),"VENCE HOY","A TIEMPO")))</f>
        <v>A TIEMPO</v>
      </c>
      <c r="N461" s="46"/>
      <c r="O461" s="46"/>
      <c r="P461" s="46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85"/>
    </row>
    <row r="462" ht="75.0" hidden="1" customHeight="1">
      <c r="A462" s="76"/>
      <c r="B462" s="47" t="s">
        <v>49</v>
      </c>
      <c r="C462" s="50">
        <v>8115.0</v>
      </c>
      <c r="D462" s="40" t="s">
        <v>36</v>
      </c>
      <c r="E462" s="56">
        <v>46079.0</v>
      </c>
      <c r="F462" s="50" t="s">
        <v>819</v>
      </c>
      <c r="G462" s="50" t="s">
        <v>51</v>
      </c>
      <c r="H462" s="50" t="s">
        <v>1702</v>
      </c>
      <c r="I462" s="50" t="s">
        <v>8</v>
      </c>
      <c r="J462" s="50"/>
      <c r="K462" s="50">
        <v>15.0</v>
      </c>
      <c r="L462" s="56">
        <f t="shared" si="109"/>
        <v>46095</v>
      </c>
      <c r="M462" s="34" t="str">
        <f t="shared" si="110"/>
        <v>A TIEMPO</v>
      </c>
      <c r="N462" s="46"/>
      <c r="O462" s="46"/>
      <c r="P462" s="46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85"/>
    </row>
    <row r="463" ht="75.0" hidden="1" customHeight="1">
      <c r="A463" s="76"/>
      <c r="B463" s="47" t="s">
        <v>49</v>
      </c>
      <c r="C463" s="50">
        <v>9038.0</v>
      </c>
      <c r="D463" s="40" t="s">
        <v>67</v>
      </c>
      <c r="E463" s="56">
        <v>46079.0</v>
      </c>
      <c r="F463" s="50" t="s">
        <v>616</v>
      </c>
      <c r="G463" s="50" t="s">
        <v>51</v>
      </c>
      <c r="H463" s="50" t="s">
        <v>1703</v>
      </c>
      <c r="I463" s="50" t="s">
        <v>27</v>
      </c>
      <c r="J463" s="50"/>
      <c r="K463" s="50">
        <v>15.0</v>
      </c>
      <c r="L463" s="56">
        <f t="shared" si="109"/>
        <v>46095</v>
      </c>
      <c r="M463" s="34" t="str">
        <f t="shared" si="110"/>
        <v>A TIEMPO</v>
      </c>
      <c r="N463" s="46"/>
      <c r="O463" s="46"/>
      <c r="P463" s="46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85"/>
    </row>
    <row r="464" ht="75.0" hidden="1" customHeight="1">
      <c r="A464" s="76"/>
      <c r="B464" s="47" t="s">
        <v>49</v>
      </c>
      <c r="C464" s="50">
        <v>8157.0</v>
      </c>
      <c r="D464" s="40" t="s">
        <v>36</v>
      </c>
      <c r="E464" s="56">
        <v>46080.0</v>
      </c>
      <c r="F464" s="50" t="s">
        <v>1704</v>
      </c>
      <c r="G464" s="50" t="s">
        <v>51</v>
      </c>
      <c r="H464" s="50" t="s">
        <v>1705</v>
      </c>
      <c r="I464" s="50" t="s">
        <v>16</v>
      </c>
      <c r="J464" s="50"/>
      <c r="K464" s="50">
        <v>15.0</v>
      </c>
      <c r="L464" s="56">
        <f t="shared" si="109"/>
        <v>46095</v>
      </c>
      <c r="M464" s="35" t="s">
        <v>54</v>
      </c>
      <c r="N464" s="52">
        <v>46085.0</v>
      </c>
      <c r="O464" s="46"/>
      <c r="P464" s="50" t="s">
        <v>1706</v>
      </c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85"/>
    </row>
    <row r="465" ht="75.0" hidden="1" customHeight="1">
      <c r="A465" s="76"/>
      <c r="B465" s="47" t="s">
        <v>49</v>
      </c>
      <c r="C465" s="50">
        <v>8188.0</v>
      </c>
      <c r="D465" s="40" t="s">
        <v>36</v>
      </c>
      <c r="E465" s="56">
        <v>46080.0</v>
      </c>
      <c r="F465" s="50" t="s">
        <v>1707</v>
      </c>
      <c r="G465" s="50" t="s">
        <v>51</v>
      </c>
      <c r="H465" s="50" t="s">
        <v>1708</v>
      </c>
      <c r="I465" s="50" t="s">
        <v>9</v>
      </c>
      <c r="J465" s="50"/>
      <c r="K465" s="50">
        <v>15.0</v>
      </c>
      <c r="L465" s="56">
        <f t="shared" ref="L465:L485" si="111">$E469+$K465</f>
        <v>46095</v>
      </c>
      <c r="M465" s="34" t="str">
        <f>IF(L465="","",IF(L465&lt;TODAY(),"VENCIDA",IF(L465=TODAY(),"VENCE HOY","A TIEMPO")))</f>
        <v>A TIEMPO</v>
      </c>
      <c r="N465" s="46"/>
      <c r="O465" s="46"/>
      <c r="P465" s="46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85"/>
    </row>
    <row r="466" ht="75.0" hidden="1" customHeight="1">
      <c r="A466" s="76"/>
      <c r="B466" s="47" t="s">
        <v>49</v>
      </c>
      <c r="C466" s="50">
        <v>8212.0</v>
      </c>
      <c r="D466" s="40" t="s">
        <v>36</v>
      </c>
      <c r="E466" s="56">
        <v>46080.0</v>
      </c>
      <c r="F466" s="50" t="s">
        <v>1709</v>
      </c>
      <c r="G466" s="50" t="s">
        <v>51</v>
      </c>
      <c r="H466" s="50" t="s">
        <v>1710</v>
      </c>
      <c r="I466" s="50" t="s">
        <v>21</v>
      </c>
      <c r="J466" s="50"/>
      <c r="K466" s="50">
        <v>15.0</v>
      </c>
      <c r="L466" s="56">
        <f t="shared" si="111"/>
        <v>46095</v>
      </c>
      <c r="M466" s="35" t="s">
        <v>54</v>
      </c>
      <c r="N466" s="52">
        <v>46084.0</v>
      </c>
      <c r="O466" s="46"/>
      <c r="P466" s="50" t="s">
        <v>1711</v>
      </c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85"/>
    </row>
    <row r="467" ht="75.0" hidden="1" customHeight="1">
      <c r="A467" s="76"/>
      <c r="B467" s="47" t="s">
        <v>49</v>
      </c>
      <c r="C467" s="50">
        <v>8214.0</v>
      </c>
      <c r="D467" s="40" t="s">
        <v>36</v>
      </c>
      <c r="E467" s="56">
        <v>46080.0</v>
      </c>
      <c r="F467" s="50" t="s">
        <v>1712</v>
      </c>
      <c r="G467" s="50" t="s">
        <v>51</v>
      </c>
      <c r="H467" s="50" t="s">
        <v>1082</v>
      </c>
      <c r="I467" s="50" t="s">
        <v>21</v>
      </c>
      <c r="J467" s="50"/>
      <c r="K467" s="50">
        <v>15.0</v>
      </c>
      <c r="L467" s="56">
        <f t="shared" si="111"/>
        <v>46095</v>
      </c>
      <c r="M467" s="35" t="s">
        <v>54</v>
      </c>
      <c r="N467" s="52">
        <v>46084.0</v>
      </c>
      <c r="O467" s="46"/>
      <c r="P467" s="50" t="s">
        <v>1713</v>
      </c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85"/>
    </row>
    <row r="468" ht="75.0" hidden="1" customHeight="1">
      <c r="A468" s="76"/>
      <c r="B468" s="47" t="s">
        <v>49</v>
      </c>
      <c r="C468" s="50">
        <v>8215.0</v>
      </c>
      <c r="D468" s="40" t="s">
        <v>36</v>
      </c>
      <c r="E468" s="56">
        <v>46080.0</v>
      </c>
      <c r="F468" s="50" t="s">
        <v>1714</v>
      </c>
      <c r="G468" s="50" t="s">
        <v>51</v>
      </c>
      <c r="H468" s="50" t="s">
        <v>1710</v>
      </c>
      <c r="I468" s="50" t="s">
        <v>21</v>
      </c>
      <c r="J468" s="50"/>
      <c r="K468" s="50">
        <v>15.0</v>
      </c>
      <c r="L468" s="56">
        <f t="shared" si="111"/>
        <v>46095</v>
      </c>
      <c r="M468" s="35" t="s">
        <v>54</v>
      </c>
      <c r="N468" s="52">
        <v>46084.0</v>
      </c>
      <c r="O468" s="46"/>
      <c r="P468" s="50" t="s">
        <v>1715</v>
      </c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85"/>
    </row>
    <row r="469" ht="75.0" hidden="1" customHeight="1">
      <c r="A469" s="76"/>
      <c r="B469" s="47" t="s">
        <v>49</v>
      </c>
      <c r="C469" s="50">
        <v>8216.0</v>
      </c>
      <c r="D469" s="40" t="s">
        <v>36</v>
      </c>
      <c r="E469" s="56">
        <v>46080.0</v>
      </c>
      <c r="F469" s="50" t="s">
        <v>1716</v>
      </c>
      <c r="G469" s="50" t="s">
        <v>51</v>
      </c>
      <c r="H469" s="50" t="s">
        <v>1717</v>
      </c>
      <c r="I469" s="50" t="s">
        <v>16</v>
      </c>
      <c r="J469" s="50"/>
      <c r="K469" s="50">
        <v>15.0</v>
      </c>
      <c r="L469" s="56">
        <f t="shared" si="111"/>
        <v>46095</v>
      </c>
      <c r="M469" s="34" t="str">
        <f t="shared" ref="M469:M473" si="112">IF(L469="","",IF(L469&lt;TODAY(),"VENCIDA",IF(L469=TODAY(),"VENCE HOY","A TIEMPO")))</f>
        <v>A TIEMPO</v>
      </c>
      <c r="N469" s="46"/>
      <c r="O469" s="46"/>
      <c r="P469" s="46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85"/>
    </row>
    <row r="470" ht="75.0" hidden="1" customHeight="1">
      <c r="A470" s="76"/>
      <c r="B470" s="57" t="s">
        <v>1377</v>
      </c>
      <c r="C470" s="50">
        <v>8258.0</v>
      </c>
      <c r="D470" s="40" t="s">
        <v>36</v>
      </c>
      <c r="E470" s="56">
        <v>46080.0</v>
      </c>
      <c r="F470" s="50" t="s">
        <v>1718</v>
      </c>
      <c r="G470" s="50" t="s">
        <v>51</v>
      </c>
      <c r="H470" s="50" t="s">
        <v>1719</v>
      </c>
      <c r="I470" s="50" t="s">
        <v>15</v>
      </c>
      <c r="J470" s="50"/>
      <c r="K470" s="50">
        <v>15.0</v>
      </c>
      <c r="L470" s="56">
        <f t="shared" si="111"/>
        <v>46095</v>
      </c>
      <c r="M470" s="34" t="str">
        <f t="shared" si="112"/>
        <v>A TIEMPO</v>
      </c>
      <c r="N470" s="46"/>
      <c r="O470" s="46"/>
      <c r="P470" s="46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85"/>
    </row>
    <row r="471" ht="75.0" hidden="1" customHeight="1">
      <c r="A471" s="76"/>
      <c r="B471" s="57" t="s">
        <v>1377</v>
      </c>
      <c r="C471" s="50">
        <v>8266.0</v>
      </c>
      <c r="D471" s="40" t="s">
        <v>36</v>
      </c>
      <c r="E471" s="56">
        <v>46080.0</v>
      </c>
      <c r="F471" s="50" t="s">
        <v>1720</v>
      </c>
      <c r="G471" s="50" t="s">
        <v>51</v>
      </c>
      <c r="H471" s="50" t="s">
        <v>1721</v>
      </c>
      <c r="I471" s="50" t="s">
        <v>29</v>
      </c>
      <c r="J471" s="50" t="s">
        <v>630</v>
      </c>
      <c r="K471" s="50">
        <v>15.0</v>
      </c>
      <c r="L471" s="56">
        <f t="shared" si="111"/>
        <v>46095</v>
      </c>
      <c r="M471" s="34" t="str">
        <f t="shared" si="112"/>
        <v>A TIEMPO</v>
      </c>
      <c r="N471" s="46"/>
      <c r="O471" s="46"/>
      <c r="P471" s="46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85"/>
    </row>
    <row r="472" ht="75.0" hidden="1" customHeight="1">
      <c r="A472" s="76"/>
      <c r="B472" s="57" t="s">
        <v>1377</v>
      </c>
      <c r="C472" s="50">
        <v>8295.0</v>
      </c>
      <c r="D472" s="40" t="s">
        <v>36</v>
      </c>
      <c r="E472" s="56">
        <v>46080.0</v>
      </c>
      <c r="F472" s="50" t="s">
        <v>1722</v>
      </c>
      <c r="G472" s="50" t="s">
        <v>51</v>
      </c>
      <c r="H472" s="50" t="s">
        <v>1723</v>
      </c>
      <c r="I472" s="50" t="s">
        <v>29</v>
      </c>
      <c r="J472" s="50" t="s">
        <v>630</v>
      </c>
      <c r="K472" s="50">
        <v>15.0</v>
      </c>
      <c r="L472" s="56">
        <f t="shared" si="111"/>
        <v>46095</v>
      </c>
      <c r="M472" s="34" t="str">
        <f t="shared" si="112"/>
        <v>A TIEMPO</v>
      </c>
      <c r="N472" s="46"/>
      <c r="O472" s="46"/>
      <c r="P472" s="46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85"/>
    </row>
    <row r="473" ht="75.0" hidden="1" customHeight="1">
      <c r="A473" s="76"/>
      <c r="B473" s="47" t="s">
        <v>49</v>
      </c>
      <c r="C473" s="50">
        <v>8296.0</v>
      </c>
      <c r="D473" s="40" t="s">
        <v>36</v>
      </c>
      <c r="E473" s="56">
        <v>46080.0</v>
      </c>
      <c r="F473" s="50" t="s">
        <v>1724</v>
      </c>
      <c r="G473" s="50" t="s">
        <v>51</v>
      </c>
      <c r="H473" s="50" t="s">
        <v>279</v>
      </c>
      <c r="I473" s="50" t="s">
        <v>16</v>
      </c>
      <c r="J473" s="50"/>
      <c r="K473" s="50">
        <v>15.0</v>
      </c>
      <c r="L473" s="56">
        <f t="shared" si="111"/>
        <v>46095</v>
      </c>
      <c r="M473" s="34" t="str">
        <f t="shared" si="112"/>
        <v>A TIEMPO</v>
      </c>
      <c r="N473" s="46"/>
      <c r="O473" s="46"/>
      <c r="P473" s="46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85"/>
    </row>
    <row r="474" ht="75.0" hidden="1" customHeight="1">
      <c r="A474" s="76"/>
      <c r="B474" s="47" t="s">
        <v>49</v>
      </c>
      <c r="C474" s="50">
        <v>8308.0</v>
      </c>
      <c r="D474" s="40" t="s">
        <v>36</v>
      </c>
      <c r="E474" s="56">
        <v>46080.0</v>
      </c>
      <c r="F474" s="50" t="s">
        <v>1725</v>
      </c>
      <c r="G474" s="50" t="s">
        <v>51</v>
      </c>
      <c r="H474" s="50" t="s">
        <v>1231</v>
      </c>
      <c r="I474" s="50" t="s">
        <v>21</v>
      </c>
      <c r="J474" s="50"/>
      <c r="K474" s="50">
        <v>15.0</v>
      </c>
      <c r="L474" s="56">
        <f t="shared" si="111"/>
        <v>46095</v>
      </c>
      <c r="M474" s="35" t="s">
        <v>54</v>
      </c>
      <c r="N474" s="52">
        <v>46084.0</v>
      </c>
      <c r="O474" s="46"/>
      <c r="P474" s="50" t="s">
        <v>1726</v>
      </c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85"/>
    </row>
    <row r="475" ht="75.0" hidden="1" customHeight="1">
      <c r="A475" s="76"/>
      <c r="B475" s="47" t="s">
        <v>49</v>
      </c>
      <c r="C475" s="50">
        <v>8312.0</v>
      </c>
      <c r="D475" s="40" t="s">
        <v>36</v>
      </c>
      <c r="E475" s="56">
        <v>46080.0</v>
      </c>
      <c r="F475" s="50" t="s">
        <v>1727</v>
      </c>
      <c r="G475" s="50" t="s">
        <v>51</v>
      </c>
      <c r="H475" s="50" t="s">
        <v>279</v>
      </c>
      <c r="I475" s="50" t="s">
        <v>16</v>
      </c>
      <c r="J475" s="50"/>
      <c r="K475" s="50">
        <v>15.0</v>
      </c>
      <c r="L475" s="56">
        <f t="shared" si="111"/>
        <v>46095</v>
      </c>
      <c r="M475" s="35" t="s">
        <v>54</v>
      </c>
      <c r="N475" s="52">
        <v>46085.0</v>
      </c>
      <c r="O475" s="46"/>
      <c r="P475" s="50" t="s">
        <v>1728</v>
      </c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85"/>
    </row>
    <row r="476" ht="75.0" hidden="1" customHeight="1">
      <c r="A476" s="76"/>
      <c r="B476" s="47" t="s">
        <v>49</v>
      </c>
      <c r="C476" s="50">
        <v>8303.0</v>
      </c>
      <c r="D476" s="40" t="s">
        <v>36</v>
      </c>
      <c r="E476" s="56">
        <v>46080.0</v>
      </c>
      <c r="F476" s="50" t="s">
        <v>1729</v>
      </c>
      <c r="G476" s="50" t="s">
        <v>51</v>
      </c>
      <c r="H476" s="50" t="s">
        <v>1730</v>
      </c>
      <c r="I476" s="50" t="s">
        <v>21</v>
      </c>
      <c r="J476" s="50"/>
      <c r="K476" s="50">
        <v>15.0</v>
      </c>
      <c r="L476" s="56">
        <f t="shared" si="111"/>
        <v>46095</v>
      </c>
      <c r="M476" s="35" t="s">
        <v>54</v>
      </c>
      <c r="N476" s="52">
        <v>46084.0</v>
      </c>
      <c r="O476" s="46"/>
      <c r="P476" s="50" t="s">
        <v>1731</v>
      </c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85"/>
    </row>
    <row r="477" ht="75.0" hidden="1" customHeight="1">
      <c r="A477" s="76"/>
      <c r="B477" s="47" t="s">
        <v>49</v>
      </c>
      <c r="C477" s="50">
        <v>8355.0</v>
      </c>
      <c r="D477" s="40" t="s">
        <v>36</v>
      </c>
      <c r="E477" s="56">
        <v>46080.0</v>
      </c>
      <c r="F477" s="50" t="s">
        <v>1623</v>
      </c>
      <c r="G477" s="50" t="s">
        <v>51</v>
      </c>
      <c r="H477" s="50" t="s">
        <v>430</v>
      </c>
      <c r="I477" s="50" t="s">
        <v>14</v>
      </c>
      <c r="J477" s="50"/>
      <c r="K477" s="50">
        <v>15.0</v>
      </c>
      <c r="L477" s="56">
        <f t="shared" si="111"/>
        <v>46095</v>
      </c>
      <c r="M477" s="35" t="s">
        <v>54</v>
      </c>
      <c r="N477" s="52">
        <v>46090.0</v>
      </c>
      <c r="O477" s="46"/>
      <c r="P477" s="50" t="s">
        <v>1732</v>
      </c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85"/>
    </row>
    <row r="478" ht="75.0" hidden="1" customHeight="1">
      <c r="A478" s="76"/>
      <c r="B478" s="47" t="s">
        <v>49</v>
      </c>
      <c r="C478" s="50">
        <v>8359.0</v>
      </c>
      <c r="D478" s="40" t="s">
        <v>36</v>
      </c>
      <c r="E478" s="56">
        <v>46080.0</v>
      </c>
      <c r="F478" s="50" t="s">
        <v>1733</v>
      </c>
      <c r="G478" s="50" t="s">
        <v>51</v>
      </c>
      <c r="H478" s="50" t="s">
        <v>430</v>
      </c>
      <c r="I478" s="50" t="s">
        <v>24</v>
      </c>
      <c r="J478" s="50"/>
      <c r="K478" s="50">
        <v>15.0</v>
      </c>
      <c r="L478" s="56">
        <f t="shared" si="111"/>
        <v>46095</v>
      </c>
      <c r="M478" s="35" t="s">
        <v>54</v>
      </c>
      <c r="N478" s="52">
        <v>46090.0</v>
      </c>
      <c r="O478" s="46"/>
      <c r="P478" s="50" t="s">
        <v>1734</v>
      </c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85"/>
    </row>
    <row r="479" ht="75.0" hidden="1" customHeight="1">
      <c r="A479" s="76"/>
      <c r="B479" s="47" t="s">
        <v>49</v>
      </c>
      <c r="C479" s="50"/>
      <c r="D479" s="40" t="s">
        <v>67</v>
      </c>
      <c r="E479" s="56">
        <v>46080.0</v>
      </c>
      <c r="F479" s="50" t="s">
        <v>1735</v>
      </c>
      <c r="G479" s="50" t="s">
        <v>51</v>
      </c>
      <c r="H479" s="50" t="s">
        <v>1736</v>
      </c>
      <c r="I479" s="50" t="s">
        <v>27</v>
      </c>
      <c r="J479" s="50"/>
      <c r="K479" s="50">
        <v>15.0</v>
      </c>
      <c r="L479" s="56">
        <f t="shared" si="111"/>
        <v>46095</v>
      </c>
      <c r="M479" s="34" t="str">
        <f>IF(L479="","",IF(L479&lt;TODAY(),"VENCIDA",IF(L479=TODAY(),"VENCE HOY","A TIEMPO")))</f>
        <v>A TIEMPO</v>
      </c>
      <c r="N479" s="46"/>
      <c r="O479" s="46"/>
      <c r="P479" s="46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85"/>
    </row>
    <row r="480" ht="75.0" hidden="1" customHeight="1">
      <c r="A480" s="76"/>
      <c r="B480" s="47" t="s">
        <v>49</v>
      </c>
      <c r="C480" s="50">
        <v>9193.0</v>
      </c>
      <c r="D480" s="40" t="s">
        <v>67</v>
      </c>
      <c r="E480" s="56">
        <v>46080.0</v>
      </c>
      <c r="F480" s="50" t="s">
        <v>1737</v>
      </c>
      <c r="G480" s="50" t="s">
        <v>51</v>
      </c>
      <c r="H480" s="50" t="s">
        <v>1738</v>
      </c>
      <c r="I480" s="50" t="s">
        <v>29</v>
      </c>
      <c r="J480" s="50" t="s">
        <v>1739</v>
      </c>
      <c r="K480" s="50">
        <v>15.0</v>
      </c>
      <c r="L480" s="56">
        <f t="shared" si="111"/>
        <v>46095</v>
      </c>
      <c r="M480" s="35" t="s">
        <v>54</v>
      </c>
      <c r="N480" s="52">
        <v>46086.0</v>
      </c>
      <c r="O480" s="46"/>
      <c r="P480" s="50" t="s">
        <v>1740</v>
      </c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85"/>
    </row>
    <row r="481" ht="75.0" hidden="1" customHeight="1">
      <c r="A481" s="76"/>
      <c r="B481" s="47" t="s">
        <v>49</v>
      </c>
      <c r="C481" s="50">
        <v>8489.0</v>
      </c>
      <c r="D481" s="40" t="s">
        <v>36</v>
      </c>
      <c r="E481" s="56">
        <v>46080.0</v>
      </c>
      <c r="F481" s="50" t="s">
        <v>1528</v>
      </c>
      <c r="G481" s="50" t="s">
        <v>51</v>
      </c>
      <c r="H481" s="50" t="s">
        <v>1741</v>
      </c>
      <c r="I481" s="50" t="s">
        <v>14</v>
      </c>
      <c r="J481" s="50"/>
      <c r="K481" s="50">
        <v>15.0</v>
      </c>
      <c r="L481" s="56">
        <f t="shared" si="111"/>
        <v>46095</v>
      </c>
      <c r="M481" s="34" t="str">
        <f t="shared" ref="M481:M489" si="113">IF(L481="","",IF(L481&lt;TODAY(),"VENCIDA",IF(L481=TODAY(),"VENCE HOY","A TIEMPO")))</f>
        <v>A TIEMPO</v>
      </c>
      <c r="N481" s="46"/>
      <c r="O481" s="46"/>
      <c r="P481" s="46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85"/>
    </row>
    <row r="482" ht="75.0" hidden="1" customHeight="1">
      <c r="A482" s="76"/>
      <c r="B482" s="47" t="s">
        <v>49</v>
      </c>
      <c r="C482" s="50">
        <v>9486.0</v>
      </c>
      <c r="D482" s="40" t="s">
        <v>67</v>
      </c>
      <c r="E482" s="56">
        <v>46080.0</v>
      </c>
      <c r="F482" s="50" t="s">
        <v>518</v>
      </c>
      <c r="G482" s="50" t="s">
        <v>51</v>
      </c>
      <c r="H482" s="50" t="s">
        <v>1742</v>
      </c>
      <c r="I482" s="50" t="s">
        <v>10</v>
      </c>
      <c r="J482" s="50"/>
      <c r="K482" s="50">
        <v>15.0</v>
      </c>
      <c r="L482" s="56">
        <f t="shared" si="111"/>
        <v>15</v>
      </c>
      <c r="M482" s="34" t="str">
        <f t="shared" si="113"/>
        <v>VENCIDA</v>
      </c>
      <c r="N482" s="46"/>
      <c r="O482" s="46"/>
      <c r="P482" s="46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85"/>
    </row>
    <row r="483" ht="75.0" hidden="1" customHeight="1">
      <c r="A483" s="76"/>
      <c r="B483" s="47" t="s">
        <v>49</v>
      </c>
      <c r="C483" s="50">
        <v>9493.0</v>
      </c>
      <c r="D483" s="40" t="s">
        <v>67</v>
      </c>
      <c r="E483" s="56">
        <v>46080.0</v>
      </c>
      <c r="F483" s="50" t="s">
        <v>715</v>
      </c>
      <c r="G483" s="50" t="s">
        <v>51</v>
      </c>
      <c r="H483" s="50" t="s">
        <v>1743</v>
      </c>
      <c r="I483" s="50" t="s">
        <v>27</v>
      </c>
      <c r="J483" s="50" t="s">
        <v>1744</v>
      </c>
      <c r="K483" s="50">
        <v>15.0</v>
      </c>
      <c r="L483" s="56">
        <f t="shared" si="111"/>
        <v>15</v>
      </c>
      <c r="M483" s="34" t="str">
        <f t="shared" si="113"/>
        <v>VENCIDA</v>
      </c>
      <c r="N483" s="46"/>
      <c r="O483" s="46"/>
      <c r="P483" s="46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85"/>
    </row>
    <row r="484" ht="75.0" hidden="1" customHeight="1">
      <c r="A484" s="76"/>
      <c r="B484" s="47" t="s">
        <v>49</v>
      </c>
      <c r="C484" s="50">
        <v>9508.0</v>
      </c>
      <c r="D484" s="40" t="s">
        <v>67</v>
      </c>
      <c r="E484" s="56">
        <v>46080.0</v>
      </c>
      <c r="F484" s="50" t="s">
        <v>1745</v>
      </c>
      <c r="G484" s="50" t="s">
        <v>51</v>
      </c>
      <c r="H484" s="50" t="s">
        <v>1746</v>
      </c>
      <c r="I484" s="50"/>
      <c r="J484" s="50" t="s">
        <v>1747</v>
      </c>
      <c r="K484" s="50">
        <v>15.0</v>
      </c>
      <c r="L484" s="56">
        <f t="shared" si="111"/>
        <v>15</v>
      </c>
      <c r="M484" s="34" t="str">
        <f t="shared" si="113"/>
        <v>VENCIDA</v>
      </c>
      <c r="N484" s="46"/>
      <c r="O484" s="46"/>
      <c r="P484" s="46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85"/>
    </row>
    <row r="485" ht="75.0" hidden="1" customHeight="1">
      <c r="A485" s="76"/>
      <c r="B485" s="47" t="s">
        <v>49</v>
      </c>
      <c r="C485" s="50">
        <v>9541.0</v>
      </c>
      <c r="D485" s="40" t="s">
        <v>67</v>
      </c>
      <c r="E485" s="56">
        <v>46080.0</v>
      </c>
      <c r="F485" s="50" t="s">
        <v>518</v>
      </c>
      <c r="G485" s="50" t="s">
        <v>51</v>
      </c>
      <c r="H485" s="50" t="s">
        <v>1748</v>
      </c>
      <c r="I485" s="50" t="s">
        <v>33</v>
      </c>
      <c r="J485" s="50" t="s">
        <v>1749</v>
      </c>
      <c r="K485" s="50">
        <v>15.0</v>
      </c>
      <c r="L485" s="56">
        <f t="shared" si="111"/>
        <v>15</v>
      </c>
      <c r="M485" s="34" t="str">
        <f t="shared" si="113"/>
        <v>VENCIDA</v>
      </c>
      <c r="N485" s="46"/>
      <c r="O485" s="46"/>
      <c r="P485" s="46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85"/>
    </row>
    <row r="486" ht="75.0" hidden="1" customHeight="1">
      <c r="A486" s="76"/>
      <c r="B486" s="47" t="s">
        <v>49</v>
      </c>
      <c r="C486" s="50"/>
      <c r="D486" s="40" t="s">
        <v>67</v>
      </c>
      <c r="E486" s="56"/>
      <c r="F486" s="50"/>
      <c r="G486" s="50" t="s">
        <v>51</v>
      </c>
      <c r="H486" s="50"/>
      <c r="I486" s="50"/>
      <c r="J486" s="50"/>
      <c r="K486" s="50"/>
      <c r="L486" s="50"/>
      <c r="M486" s="34" t="str">
        <f t="shared" si="113"/>
        <v/>
      </c>
      <c r="N486" s="46"/>
      <c r="O486" s="46"/>
      <c r="P486" s="46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85"/>
    </row>
    <row r="487" ht="75.0" hidden="1" customHeight="1">
      <c r="A487" s="76"/>
      <c r="B487" s="47" t="s">
        <v>49</v>
      </c>
      <c r="C487" s="50"/>
      <c r="D487" s="40"/>
      <c r="E487" s="56"/>
      <c r="F487" s="50"/>
      <c r="G487" s="50" t="s">
        <v>51</v>
      </c>
      <c r="H487" s="50"/>
      <c r="I487" s="50"/>
      <c r="J487" s="50"/>
      <c r="K487" s="50"/>
      <c r="L487" s="50"/>
      <c r="M487" s="34" t="str">
        <f t="shared" si="113"/>
        <v/>
      </c>
      <c r="N487" s="46"/>
      <c r="O487" s="46"/>
      <c r="P487" s="46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85"/>
    </row>
    <row r="488" ht="75.0" hidden="1" customHeight="1">
      <c r="A488" s="76"/>
      <c r="B488" s="47" t="s">
        <v>49</v>
      </c>
      <c r="C488" s="50"/>
      <c r="D488" s="40"/>
      <c r="E488" s="56"/>
      <c r="F488" s="50"/>
      <c r="G488" s="50" t="s">
        <v>51</v>
      </c>
      <c r="H488" s="50"/>
      <c r="I488" s="50"/>
      <c r="J488" s="50"/>
      <c r="K488" s="50"/>
      <c r="L488" s="50"/>
      <c r="M488" s="34" t="str">
        <f t="shared" si="113"/>
        <v/>
      </c>
      <c r="N488" s="46"/>
      <c r="O488" s="46"/>
      <c r="P488" s="46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85"/>
    </row>
    <row r="489" ht="75.0" hidden="1" customHeight="1">
      <c r="A489" s="76"/>
      <c r="B489" s="47" t="s">
        <v>49</v>
      </c>
      <c r="C489" s="50"/>
      <c r="D489" s="40"/>
      <c r="E489" s="56"/>
      <c r="F489" s="50"/>
      <c r="G489" s="50" t="s">
        <v>51</v>
      </c>
      <c r="H489" s="50"/>
      <c r="I489" s="50"/>
      <c r="J489" s="50"/>
      <c r="K489" s="50"/>
      <c r="L489" s="50"/>
      <c r="M489" s="34" t="str">
        <f t="shared" si="113"/>
        <v/>
      </c>
      <c r="N489" s="46"/>
      <c r="O489" s="46"/>
      <c r="P489" s="46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85"/>
    </row>
    <row r="490" ht="75.0" hidden="1" customHeight="1">
      <c r="A490" s="76"/>
      <c r="B490" s="47" t="s">
        <v>49</v>
      </c>
      <c r="C490" s="50"/>
      <c r="D490" s="40"/>
      <c r="E490" s="56"/>
      <c r="F490" s="50"/>
      <c r="G490" s="50" t="s">
        <v>51</v>
      </c>
      <c r="H490" s="50"/>
      <c r="I490" s="50"/>
      <c r="J490" s="50"/>
      <c r="K490" s="50"/>
      <c r="L490" s="50"/>
      <c r="M490" s="34"/>
      <c r="N490" s="46"/>
      <c r="O490" s="46"/>
      <c r="P490" s="46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85"/>
    </row>
    <row r="491" ht="75.0" hidden="1" customHeight="1">
      <c r="A491" s="76"/>
      <c r="B491" s="47" t="s">
        <v>49</v>
      </c>
      <c r="C491" s="50"/>
      <c r="D491" s="40"/>
      <c r="E491" s="56"/>
      <c r="F491" s="50"/>
      <c r="G491" s="50" t="s">
        <v>51</v>
      </c>
      <c r="H491" s="50"/>
      <c r="I491" s="50"/>
      <c r="J491" s="50"/>
      <c r="K491" s="50"/>
      <c r="L491" s="50"/>
      <c r="M491" s="34"/>
      <c r="N491" s="46"/>
      <c r="O491" s="46"/>
      <c r="P491" s="46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85"/>
    </row>
    <row r="492" ht="75.0" hidden="1" customHeight="1">
      <c r="A492" s="76"/>
      <c r="B492" s="47" t="s">
        <v>49</v>
      </c>
      <c r="C492" s="50"/>
      <c r="D492" s="40"/>
      <c r="E492" s="56"/>
      <c r="F492" s="50"/>
      <c r="G492" s="50" t="s">
        <v>51</v>
      </c>
      <c r="H492" s="50"/>
      <c r="I492" s="50"/>
      <c r="J492" s="50"/>
      <c r="K492" s="50"/>
      <c r="L492" s="50"/>
      <c r="M492" s="34"/>
      <c r="N492" s="46"/>
      <c r="O492" s="46"/>
      <c r="P492" s="46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85"/>
    </row>
    <row r="493" ht="75.0" hidden="1" customHeight="1">
      <c r="A493" s="76"/>
      <c r="B493" s="47" t="s">
        <v>49</v>
      </c>
      <c r="C493" s="50"/>
      <c r="D493" s="40"/>
      <c r="E493" s="56"/>
      <c r="F493" s="50"/>
      <c r="G493" s="50" t="s">
        <v>51</v>
      </c>
      <c r="H493" s="50"/>
      <c r="I493" s="50"/>
      <c r="J493" s="50"/>
      <c r="K493" s="50"/>
      <c r="L493" s="50"/>
      <c r="M493" s="34"/>
      <c r="N493" s="46"/>
      <c r="O493" s="46"/>
      <c r="P493" s="46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85"/>
    </row>
    <row r="494" ht="75.0" hidden="1" customHeight="1">
      <c r="A494" s="76"/>
      <c r="B494" s="47" t="s">
        <v>49</v>
      </c>
      <c r="C494" s="50"/>
      <c r="D494" s="40"/>
      <c r="E494" s="56"/>
      <c r="F494" s="50"/>
      <c r="G494" s="50" t="s">
        <v>51</v>
      </c>
      <c r="H494" s="50"/>
      <c r="I494" s="50"/>
      <c r="J494" s="50"/>
      <c r="K494" s="50"/>
      <c r="L494" s="50"/>
      <c r="M494" s="34"/>
      <c r="N494" s="46"/>
      <c r="O494" s="46"/>
      <c r="P494" s="46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85"/>
    </row>
    <row r="495" ht="75.0" hidden="1" customHeight="1">
      <c r="A495" s="76"/>
      <c r="B495" s="47" t="s">
        <v>49</v>
      </c>
      <c r="C495" s="50"/>
      <c r="D495" s="40"/>
      <c r="E495" s="56"/>
      <c r="F495" s="50"/>
      <c r="G495" s="50"/>
      <c r="H495" s="50"/>
      <c r="I495" s="50"/>
      <c r="J495" s="50"/>
      <c r="K495" s="50"/>
      <c r="L495" s="50"/>
      <c r="M495" s="34"/>
      <c r="N495" s="46"/>
      <c r="O495" s="46"/>
      <c r="P495" s="46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85"/>
    </row>
    <row r="496" ht="75.0" hidden="1" customHeight="1">
      <c r="A496" s="76"/>
      <c r="B496" s="47" t="s">
        <v>49</v>
      </c>
      <c r="C496" s="50"/>
      <c r="D496" s="40"/>
      <c r="E496" s="56"/>
      <c r="F496" s="50"/>
      <c r="G496" s="50"/>
      <c r="H496" s="50"/>
      <c r="I496" s="50"/>
      <c r="J496" s="50"/>
      <c r="K496" s="50"/>
      <c r="L496" s="50"/>
      <c r="M496" s="34"/>
      <c r="N496" s="46"/>
      <c r="O496" s="46"/>
      <c r="P496" s="46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85"/>
    </row>
    <row r="497" ht="75.0" hidden="1" customHeight="1">
      <c r="A497" s="76"/>
      <c r="B497" s="47" t="s">
        <v>49</v>
      </c>
      <c r="C497" s="50"/>
      <c r="D497" s="40"/>
      <c r="E497" s="56"/>
      <c r="F497" s="50"/>
      <c r="G497" s="50"/>
      <c r="H497" s="50"/>
      <c r="I497" s="50"/>
      <c r="J497" s="50"/>
      <c r="K497" s="50"/>
      <c r="L497" s="50"/>
      <c r="M497" s="34"/>
      <c r="N497" s="46"/>
      <c r="O497" s="46"/>
      <c r="P497" s="46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85"/>
    </row>
    <row r="498" ht="75.0" hidden="1" customHeight="1">
      <c r="A498" s="76"/>
      <c r="B498" s="47" t="s">
        <v>49</v>
      </c>
      <c r="C498" s="50"/>
      <c r="D498" s="40"/>
      <c r="E498" s="56"/>
      <c r="F498" s="50"/>
      <c r="G498" s="50"/>
      <c r="H498" s="50"/>
      <c r="I498" s="50"/>
      <c r="J498" s="50"/>
      <c r="K498" s="50"/>
      <c r="L498" s="50"/>
      <c r="M498" s="34"/>
      <c r="N498" s="46"/>
      <c r="O498" s="46"/>
      <c r="P498" s="46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85"/>
    </row>
    <row r="499" ht="75.0" hidden="1" customHeight="1">
      <c r="A499" s="76"/>
      <c r="B499" s="47" t="s">
        <v>49</v>
      </c>
      <c r="C499" s="50"/>
      <c r="D499" s="40"/>
      <c r="E499" s="56"/>
      <c r="F499" s="50"/>
      <c r="G499" s="50"/>
      <c r="H499" s="50"/>
      <c r="I499" s="50"/>
      <c r="J499" s="50"/>
      <c r="K499" s="50"/>
      <c r="L499" s="50"/>
      <c r="M499" s="34"/>
      <c r="N499" s="46"/>
      <c r="O499" s="46"/>
      <c r="P499" s="46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85"/>
    </row>
    <row r="500" ht="75.0" hidden="1" customHeight="1">
      <c r="A500" s="76"/>
      <c r="B500" s="47" t="s">
        <v>49</v>
      </c>
      <c r="C500" s="50"/>
      <c r="D500" s="40"/>
      <c r="E500" s="56"/>
      <c r="F500" s="50"/>
      <c r="G500" s="50"/>
      <c r="H500" s="50"/>
      <c r="I500" s="50"/>
      <c r="J500" s="50"/>
      <c r="K500" s="50"/>
      <c r="L500" s="50"/>
      <c r="M500" s="34"/>
      <c r="N500" s="46"/>
      <c r="O500" s="46"/>
      <c r="P500" s="46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85"/>
    </row>
    <row r="501" ht="75.0" hidden="1" customHeight="1">
      <c r="A501" s="76"/>
      <c r="B501" s="47" t="s">
        <v>49</v>
      </c>
      <c r="C501" s="50"/>
      <c r="D501" s="40"/>
      <c r="E501" s="56"/>
      <c r="F501" s="50"/>
      <c r="G501" s="50"/>
      <c r="H501" s="50"/>
      <c r="I501" s="50"/>
      <c r="J501" s="50"/>
      <c r="K501" s="50"/>
      <c r="L501" s="50"/>
      <c r="M501" s="34"/>
      <c r="N501" s="46"/>
      <c r="O501" s="46"/>
      <c r="P501" s="46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85"/>
    </row>
    <row r="502" ht="75.0" hidden="1" customHeight="1">
      <c r="A502" s="76"/>
      <c r="B502" s="47" t="s">
        <v>49</v>
      </c>
      <c r="C502" s="50"/>
      <c r="D502" s="40"/>
      <c r="E502" s="56"/>
      <c r="F502" s="50"/>
      <c r="G502" s="50"/>
      <c r="H502" s="50"/>
      <c r="I502" s="50"/>
      <c r="J502" s="50"/>
      <c r="K502" s="50"/>
      <c r="L502" s="50"/>
      <c r="M502" s="34"/>
      <c r="N502" s="46"/>
      <c r="O502" s="46"/>
      <c r="P502" s="46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85"/>
    </row>
    <row r="503" ht="75.0" hidden="1" customHeight="1">
      <c r="A503" s="76"/>
      <c r="B503" s="47" t="s">
        <v>49</v>
      </c>
      <c r="C503" s="50"/>
      <c r="D503" s="40"/>
      <c r="E503" s="56"/>
      <c r="F503" s="50"/>
      <c r="G503" s="50"/>
      <c r="H503" s="50"/>
      <c r="I503" s="50"/>
      <c r="J503" s="50"/>
      <c r="K503" s="50"/>
      <c r="L503" s="50"/>
      <c r="M503" s="34"/>
      <c r="N503" s="46"/>
      <c r="O503" s="46"/>
      <c r="P503" s="46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85"/>
    </row>
    <row r="504" ht="75.0" hidden="1" customHeight="1">
      <c r="A504" s="76"/>
      <c r="B504" s="47" t="s">
        <v>49</v>
      </c>
      <c r="C504" s="50"/>
      <c r="D504" s="40"/>
      <c r="E504" s="56"/>
      <c r="F504" s="50"/>
      <c r="G504" s="50"/>
      <c r="H504" s="50"/>
      <c r="I504" s="50"/>
      <c r="J504" s="50"/>
      <c r="K504" s="50"/>
      <c r="L504" s="50"/>
      <c r="M504" s="34"/>
      <c r="N504" s="46"/>
      <c r="O504" s="46"/>
      <c r="P504" s="46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85"/>
    </row>
    <row r="505" ht="75.0" hidden="1" customHeight="1">
      <c r="A505" s="76"/>
      <c r="B505" s="47" t="s">
        <v>49</v>
      </c>
      <c r="C505" s="50"/>
      <c r="D505" s="40"/>
      <c r="E505" s="56"/>
      <c r="F505" s="50"/>
      <c r="G505" s="50"/>
      <c r="H505" s="50"/>
      <c r="I505" s="50"/>
      <c r="J505" s="50"/>
      <c r="K505" s="50"/>
      <c r="L505" s="50"/>
      <c r="M505" s="34"/>
      <c r="N505" s="46"/>
      <c r="O505" s="46"/>
      <c r="P505" s="46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85"/>
    </row>
    <row r="506" ht="75.0" hidden="1" customHeight="1">
      <c r="A506" s="76"/>
      <c r="B506" s="47" t="s">
        <v>49</v>
      </c>
      <c r="C506" s="50"/>
      <c r="D506" s="40"/>
      <c r="E506" s="56"/>
      <c r="F506" s="50"/>
      <c r="G506" s="50"/>
      <c r="H506" s="50"/>
      <c r="I506" s="50"/>
      <c r="J506" s="50"/>
      <c r="K506" s="50"/>
      <c r="L506" s="50"/>
      <c r="M506" s="34" t="str">
        <f t="shared" ref="M506:M521" si="114">IF(L506="","",IF(L506&lt;TODAY(),"VENCIDA",IF(L506=TODAY(),"VENCE HOY","A TIEMPO")))</f>
        <v/>
      </c>
      <c r="N506" s="46"/>
      <c r="O506" s="46"/>
      <c r="P506" s="46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85"/>
    </row>
    <row r="507" ht="75.0" hidden="1" customHeight="1">
      <c r="A507" s="76"/>
      <c r="B507" s="47" t="s">
        <v>49</v>
      </c>
      <c r="C507" s="50"/>
      <c r="D507" s="40"/>
      <c r="E507" s="56"/>
      <c r="F507" s="50"/>
      <c r="G507" s="50"/>
      <c r="H507" s="50"/>
      <c r="I507" s="50"/>
      <c r="J507" s="50"/>
      <c r="K507" s="50"/>
      <c r="L507" s="50"/>
      <c r="M507" s="34" t="str">
        <f t="shared" si="114"/>
        <v/>
      </c>
      <c r="N507" s="46"/>
      <c r="O507" s="46"/>
      <c r="P507" s="46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85"/>
    </row>
    <row r="508" ht="75.0" hidden="1" customHeight="1">
      <c r="A508" s="76"/>
      <c r="B508" s="47" t="s">
        <v>49</v>
      </c>
      <c r="C508" s="50"/>
      <c r="D508" s="40"/>
      <c r="E508" s="56"/>
      <c r="F508" s="50"/>
      <c r="G508" s="50"/>
      <c r="H508" s="50"/>
      <c r="I508" s="50"/>
      <c r="J508" s="50"/>
      <c r="K508" s="50"/>
      <c r="L508" s="50"/>
      <c r="M508" s="34" t="str">
        <f t="shared" si="114"/>
        <v/>
      </c>
      <c r="N508" s="46"/>
      <c r="O508" s="46"/>
      <c r="P508" s="46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85"/>
    </row>
    <row r="509" ht="75.0" hidden="1" customHeight="1">
      <c r="A509" s="76"/>
      <c r="B509" s="47" t="s">
        <v>49</v>
      </c>
      <c r="C509" s="50"/>
      <c r="D509" s="40"/>
      <c r="E509" s="56"/>
      <c r="F509" s="50"/>
      <c r="G509" s="50"/>
      <c r="H509" s="50"/>
      <c r="I509" s="50"/>
      <c r="J509" s="50"/>
      <c r="K509" s="50"/>
      <c r="L509" s="50"/>
      <c r="M509" s="34" t="str">
        <f t="shared" si="114"/>
        <v/>
      </c>
      <c r="N509" s="46"/>
      <c r="O509" s="46"/>
      <c r="P509" s="46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85"/>
    </row>
    <row r="510" ht="75.0" hidden="1" customHeight="1">
      <c r="A510" s="76"/>
      <c r="B510" s="47" t="s">
        <v>49</v>
      </c>
      <c r="C510" s="50"/>
      <c r="D510" s="40"/>
      <c r="E510" s="56"/>
      <c r="F510" s="50"/>
      <c r="G510" s="50"/>
      <c r="H510" s="50"/>
      <c r="I510" s="50"/>
      <c r="J510" s="50"/>
      <c r="K510" s="50"/>
      <c r="L510" s="50"/>
      <c r="M510" s="34" t="str">
        <f t="shared" si="114"/>
        <v/>
      </c>
      <c r="N510" s="46"/>
      <c r="O510" s="46"/>
      <c r="P510" s="46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85"/>
    </row>
    <row r="511" ht="75.0" hidden="1" customHeight="1">
      <c r="A511" s="76"/>
      <c r="B511" s="47" t="s">
        <v>49</v>
      </c>
      <c r="C511" s="50"/>
      <c r="D511" s="40"/>
      <c r="E511" s="56"/>
      <c r="F511" s="50"/>
      <c r="G511" s="50"/>
      <c r="H511" s="50"/>
      <c r="I511" s="50"/>
      <c r="J511" s="50"/>
      <c r="K511" s="50"/>
      <c r="L511" s="50"/>
      <c r="M511" s="34" t="str">
        <f t="shared" si="114"/>
        <v/>
      </c>
      <c r="N511" s="46"/>
      <c r="O511" s="46"/>
      <c r="P511" s="46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85"/>
    </row>
    <row r="512" ht="75.0" hidden="1" customHeight="1">
      <c r="A512" s="76"/>
      <c r="B512" s="47" t="s">
        <v>49</v>
      </c>
      <c r="C512" s="50"/>
      <c r="D512" s="40"/>
      <c r="E512" s="56"/>
      <c r="F512" s="50"/>
      <c r="G512" s="50"/>
      <c r="H512" s="50"/>
      <c r="I512" s="50"/>
      <c r="J512" s="50"/>
      <c r="K512" s="50"/>
      <c r="L512" s="50"/>
      <c r="M512" s="34" t="str">
        <f t="shared" si="114"/>
        <v/>
      </c>
      <c r="N512" s="46"/>
      <c r="O512" s="46"/>
      <c r="P512" s="46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85"/>
    </row>
    <row r="513" ht="75.0" hidden="1" customHeight="1">
      <c r="A513" s="76"/>
      <c r="B513" s="47" t="s">
        <v>49</v>
      </c>
      <c r="C513" s="50"/>
      <c r="D513" s="40"/>
      <c r="E513" s="56"/>
      <c r="F513" s="50"/>
      <c r="G513" s="50"/>
      <c r="H513" s="50"/>
      <c r="I513" s="50"/>
      <c r="J513" s="50"/>
      <c r="K513" s="50"/>
      <c r="L513" s="50"/>
      <c r="M513" s="34" t="str">
        <f t="shared" si="114"/>
        <v/>
      </c>
      <c r="N513" s="46"/>
      <c r="O513" s="46"/>
      <c r="P513" s="46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85"/>
    </row>
    <row r="514" ht="75.0" hidden="1" customHeight="1">
      <c r="A514" s="76"/>
      <c r="B514" s="47" t="s">
        <v>49</v>
      </c>
      <c r="C514" s="50"/>
      <c r="D514" s="40"/>
      <c r="E514" s="56"/>
      <c r="F514" s="50"/>
      <c r="G514" s="50"/>
      <c r="H514" s="50"/>
      <c r="I514" s="50"/>
      <c r="J514" s="50"/>
      <c r="K514" s="50"/>
      <c r="L514" s="50"/>
      <c r="M514" s="34" t="str">
        <f t="shared" si="114"/>
        <v/>
      </c>
      <c r="N514" s="46"/>
      <c r="O514" s="46"/>
      <c r="P514" s="46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85"/>
    </row>
    <row r="515" ht="75.0" hidden="1" customHeight="1">
      <c r="A515" s="76"/>
      <c r="B515" s="47" t="s">
        <v>49</v>
      </c>
      <c r="C515" s="50"/>
      <c r="D515" s="40"/>
      <c r="E515" s="56"/>
      <c r="F515" s="50"/>
      <c r="G515" s="50"/>
      <c r="H515" s="50"/>
      <c r="I515" s="50"/>
      <c r="J515" s="50"/>
      <c r="K515" s="50"/>
      <c r="L515" s="50"/>
      <c r="M515" s="34" t="str">
        <f t="shared" si="114"/>
        <v/>
      </c>
      <c r="N515" s="46"/>
      <c r="O515" s="46"/>
      <c r="P515" s="46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85"/>
    </row>
    <row r="516" ht="75.0" hidden="1" customHeight="1">
      <c r="A516" s="76"/>
      <c r="B516" s="47" t="s">
        <v>49</v>
      </c>
      <c r="C516" s="50"/>
      <c r="D516" s="40"/>
      <c r="E516" s="56"/>
      <c r="F516" s="50"/>
      <c r="G516" s="50"/>
      <c r="H516" s="50"/>
      <c r="I516" s="50"/>
      <c r="J516" s="50"/>
      <c r="K516" s="50"/>
      <c r="L516" s="50"/>
      <c r="M516" s="34" t="str">
        <f t="shared" si="114"/>
        <v/>
      </c>
      <c r="N516" s="46"/>
      <c r="O516" s="46"/>
      <c r="P516" s="46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85"/>
    </row>
    <row r="517" ht="75.0" hidden="1" customHeight="1">
      <c r="A517" s="76"/>
      <c r="B517" s="47" t="s">
        <v>49</v>
      </c>
      <c r="C517" s="50"/>
      <c r="D517" s="40"/>
      <c r="E517" s="56"/>
      <c r="F517" s="50"/>
      <c r="G517" s="50"/>
      <c r="H517" s="50"/>
      <c r="I517" s="50"/>
      <c r="J517" s="50"/>
      <c r="K517" s="50"/>
      <c r="L517" s="50"/>
      <c r="M517" s="34" t="str">
        <f t="shared" si="114"/>
        <v/>
      </c>
      <c r="N517" s="46"/>
      <c r="O517" s="46"/>
      <c r="P517" s="46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85"/>
    </row>
    <row r="518" ht="75.0" hidden="1" customHeight="1">
      <c r="A518" s="76"/>
      <c r="B518" s="47" t="s">
        <v>49</v>
      </c>
      <c r="C518" s="50"/>
      <c r="D518" s="40"/>
      <c r="E518" s="56"/>
      <c r="F518" s="50"/>
      <c r="G518" s="50"/>
      <c r="H518" s="50"/>
      <c r="I518" s="50"/>
      <c r="J518" s="50"/>
      <c r="K518" s="50"/>
      <c r="L518" s="50"/>
      <c r="M518" s="34" t="str">
        <f t="shared" si="114"/>
        <v/>
      </c>
      <c r="N518" s="46"/>
      <c r="O518" s="46"/>
      <c r="P518" s="46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85"/>
    </row>
    <row r="519" ht="75.0" hidden="1" customHeight="1">
      <c r="A519" s="76"/>
      <c r="B519" s="47" t="s">
        <v>49</v>
      </c>
      <c r="C519" s="50"/>
      <c r="D519" s="40"/>
      <c r="E519" s="56"/>
      <c r="F519" s="50"/>
      <c r="G519" s="50"/>
      <c r="H519" s="50"/>
      <c r="I519" s="50"/>
      <c r="J519" s="50"/>
      <c r="K519" s="50"/>
      <c r="L519" s="50"/>
      <c r="M519" s="34" t="str">
        <f t="shared" si="114"/>
        <v/>
      </c>
      <c r="N519" s="46"/>
      <c r="O519" s="46"/>
      <c r="P519" s="46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85"/>
    </row>
    <row r="520" ht="75.0" hidden="1" customHeight="1">
      <c r="A520" s="76"/>
      <c r="B520" s="47" t="s">
        <v>49</v>
      </c>
      <c r="C520" s="50"/>
      <c r="D520" s="40"/>
      <c r="E520" s="56"/>
      <c r="F520" s="50"/>
      <c r="G520" s="50"/>
      <c r="H520" s="50"/>
      <c r="I520" s="50"/>
      <c r="J520" s="50"/>
      <c r="K520" s="50"/>
      <c r="L520" s="50"/>
      <c r="M520" s="34" t="str">
        <f t="shared" si="114"/>
        <v/>
      </c>
      <c r="N520" s="46"/>
      <c r="O520" s="46"/>
      <c r="P520" s="46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85"/>
    </row>
    <row r="521" ht="75.0" hidden="1" customHeight="1">
      <c r="A521" s="76"/>
      <c r="B521" s="47" t="s">
        <v>49</v>
      </c>
      <c r="C521" s="50"/>
      <c r="D521" s="40"/>
      <c r="E521" s="56"/>
      <c r="F521" s="50"/>
      <c r="G521" s="50"/>
      <c r="H521" s="50"/>
      <c r="I521" s="50"/>
      <c r="J521" s="50"/>
      <c r="K521" s="50"/>
      <c r="L521" s="50"/>
      <c r="M521" s="34" t="str">
        <f t="shared" si="114"/>
        <v/>
      </c>
      <c r="N521" s="46"/>
      <c r="O521" s="46"/>
      <c r="P521" s="46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85"/>
    </row>
    <row r="522" ht="75.0" hidden="1" customHeight="1">
      <c r="A522" s="76"/>
      <c r="B522" s="47" t="s">
        <v>49</v>
      </c>
      <c r="C522" s="50"/>
      <c r="D522" s="40"/>
      <c r="E522" s="56"/>
      <c r="F522" s="50"/>
      <c r="G522" s="50"/>
      <c r="H522" s="50"/>
      <c r="I522" s="50"/>
      <c r="J522" s="50"/>
      <c r="K522" s="50"/>
      <c r="L522" s="50"/>
      <c r="M522" s="34"/>
      <c r="N522" s="46"/>
      <c r="O522" s="46"/>
      <c r="P522" s="46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85"/>
    </row>
    <row r="523" ht="75.0" hidden="1" customHeight="1">
      <c r="A523" s="76"/>
      <c r="B523" s="47" t="s">
        <v>49</v>
      </c>
      <c r="C523" s="50"/>
      <c r="D523" s="40"/>
      <c r="E523" s="56"/>
      <c r="F523" s="50"/>
      <c r="G523" s="50"/>
      <c r="H523" s="50"/>
      <c r="I523" s="50"/>
      <c r="J523" s="50"/>
      <c r="K523" s="50"/>
      <c r="L523" s="50"/>
      <c r="M523" s="34"/>
      <c r="N523" s="46"/>
      <c r="O523" s="46"/>
      <c r="P523" s="46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85"/>
    </row>
    <row r="524" ht="75.0" hidden="1" customHeight="1">
      <c r="A524" s="76"/>
      <c r="B524" s="47" t="s">
        <v>49</v>
      </c>
      <c r="C524" s="50"/>
      <c r="D524" s="40"/>
      <c r="E524" s="56"/>
      <c r="F524" s="50"/>
      <c r="G524" s="50"/>
      <c r="H524" s="50"/>
      <c r="I524" s="50"/>
      <c r="J524" s="50"/>
      <c r="K524" s="50"/>
      <c r="L524" s="50"/>
      <c r="M524" s="34"/>
      <c r="N524" s="46"/>
      <c r="O524" s="46"/>
      <c r="P524" s="46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85"/>
    </row>
    <row r="525" ht="75.0" hidden="1" customHeight="1">
      <c r="A525" s="76"/>
      <c r="B525" s="47" t="s">
        <v>49</v>
      </c>
      <c r="C525" s="50"/>
      <c r="D525" s="40"/>
      <c r="E525" s="56"/>
      <c r="F525" s="50"/>
      <c r="G525" s="50"/>
      <c r="H525" s="50"/>
      <c r="I525" s="50"/>
      <c r="J525" s="50"/>
      <c r="K525" s="50"/>
      <c r="L525" s="50"/>
      <c r="M525" s="34"/>
      <c r="N525" s="46"/>
      <c r="O525" s="46"/>
      <c r="P525" s="46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85"/>
    </row>
    <row r="526" ht="75.0" hidden="1" customHeight="1">
      <c r="A526" s="76"/>
      <c r="B526" s="47" t="s">
        <v>49</v>
      </c>
      <c r="C526" s="50"/>
      <c r="D526" s="40"/>
      <c r="E526" s="56"/>
      <c r="F526" s="50"/>
      <c r="G526" s="50"/>
      <c r="H526" s="50"/>
      <c r="I526" s="50"/>
      <c r="J526" s="50"/>
      <c r="K526" s="50"/>
      <c r="L526" s="50"/>
      <c r="M526" s="34"/>
      <c r="N526" s="46"/>
      <c r="O526" s="46"/>
      <c r="P526" s="46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85"/>
    </row>
    <row r="527" ht="75.0" hidden="1" customHeight="1">
      <c r="A527" s="76"/>
      <c r="B527" s="47" t="s">
        <v>49</v>
      </c>
      <c r="C527" s="50"/>
      <c r="D527" s="40"/>
      <c r="E527" s="56"/>
      <c r="F527" s="50"/>
      <c r="G527" s="50"/>
      <c r="H527" s="50"/>
      <c r="I527" s="50"/>
      <c r="J527" s="50"/>
      <c r="K527" s="50"/>
      <c r="L527" s="50"/>
      <c r="M527" s="34"/>
      <c r="N527" s="46"/>
      <c r="O527" s="46"/>
      <c r="P527" s="46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85"/>
    </row>
    <row r="528" ht="75.0" hidden="1" customHeight="1">
      <c r="A528" s="76"/>
      <c r="B528" s="47" t="s">
        <v>49</v>
      </c>
      <c r="C528" s="50"/>
      <c r="D528" s="40"/>
      <c r="E528" s="56"/>
      <c r="F528" s="50"/>
      <c r="G528" s="50"/>
      <c r="H528" s="50"/>
      <c r="I528" s="50"/>
      <c r="J528" s="50"/>
      <c r="K528" s="50"/>
      <c r="L528" s="50"/>
      <c r="M528" s="34"/>
      <c r="N528" s="46"/>
      <c r="O528" s="46"/>
      <c r="P528" s="46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85"/>
    </row>
    <row r="529" ht="75.0" hidden="1" customHeight="1">
      <c r="A529" s="76"/>
      <c r="B529" s="47" t="s">
        <v>49</v>
      </c>
      <c r="C529" s="50"/>
      <c r="D529" s="40"/>
      <c r="E529" s="56"/>
      <c r="F529" s="50"/>
      <c r="G529" s="50"/>
      <c r="H529" s="50"/>
      <c r="I529" s="50"/>
      <c r="J529" s="50"/>
      <c r="K529" s="50"/>
      <c r="L529" s="50"/>
      <c r="M529" s="34"/>
      <c r="N529" s="46"/>
      <c r="O529" s="46"/>
      <c r="P529" s="46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85"/>
    </row>
    <row r="530" ht="75.0" hidden="1" customHeight="1">
      <c r="A530" s="76"/>
      <c r="B530" s="47" t="s">
        <v>49</v>
      </c>
      <c r="C530" s="50"/>
      <c r="D530" s="40"/>
      <c r="E530" s="56"/>
      <c r="F530" s="50"/>
      <c r="G530" s="50"/>
      <c r="H530" s="50"/>
      <c r="I530" s="50"/>
      <c r="J530" s="50"/>
      <c r="K530" s="50"/>
      <c r="L530" s="50"/>
      <c r="M530" s="34"/>
      <c r="N530" s="46"/>
      <c r="O530" s="46"/>
      <c r="P530" s="46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85"/>
    </row>
    <row r="531" ht="75.0" customHeight="1">
      <c r="A531" s="76"/>
      <c r="B531" s="29"/>
      <c r="C531" s="50"/>
      <c r="D531" s="40"/>
      <c r="E531" s="56"/>
      <c r="F531" s="50"/>
      <c r="G531" s="50"/>
      <c r="H531" s="50"/>
      <c r="I531" s="50"/>
      <c r="J531" s="50"/>
      <c r="K531" s="50"/>
      <c r="L531" s="50"/>
      <c r="M531" s="34"/>
      <c r="N531" s="46"/>
      <c r="O531" s="46"/>
      <c r="P531" s="46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85"/>
    </row>
    <row r="532" ht="75.0" customHeight="1">
      <c r="A532" s="76"/>
      <c r="B532" s="29"/>
      <c r="C532" s="50"/>
      <c r="D532" s="40"/>
      <c r="E532" s="56"/>
      <c r="F532" s="50"/>
      <c r="G532" s="50"/>
      <c r="H532" s="50"/>
      <c r="I532" s="50"/>
      <c r="J532" s="50"/>
      <c r="K532" s="50"/>
      <c r="L532" s="50"/>
      <c r="M532" s="34"/>
      <c r="N532" s="46"/>
      <c r="O532" s="46"/>
      <c r="P532" s="46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85"/>
    </row>
    <row r="533" ht="75.0" customHeight="1">
      <c r="A533" s="76"/>
      <c r="B533" s="29"/>
      <c r="C533" s="50"/>
      <c r="D533" s="40"/>
      <c r="E533" s="56"/>
      <c r="F533" s="50"/>
      <c r="G533" s="50"/>
      <c r="H533" s="50"/>
      <c r="I533" s="50"/>
      <c r="J533" s="50"/>
      <c r="K533" s="50"/>
      <c r="L533" s="50"/>
      <c r="M533" s="34"/>
      <c r="N533" s="46"/>
      <c r="O533" s="46"/>
      <c r="P533" s="46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85"/>
    </row>
    <row r="534" ht="75.0" customHeight="1">
      <c r="A534" s="76"/>
      <c r="B534" s="29"/>
      <c r="C534" s="50"/>
      <c r="D534" s="40"/>
      <c r="E534" s="56"/>
      <c r="F534" s="50"/>
      <c r="G534" s="50"/>
      <c r="H534" s="50"/>
      <c r="I534" s="50"/>
      <c r="J534" s="50"/>
      <c r="K534" s="50"/>
      <c r="L534" s="50"/>
      <c r="M534" s="34"/>
      <c r="N534" s="46"/>
      <c r="O534" s="46"/>
      <c r="P534" s="46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85"/>
    </row>
    <row r="535" ht="75.0" customHeight="1">
      <c r="A535" s="76"/>
      <c r="B535" s="29"/>
      <c r="C535" s="50"/>
      <c r="D535" s="40"/>
      <c r="E535" s="56"/>
      <c r="F535" s="50"/>
      <c r="G535" s="50"/>
      <c r="H535" s="50"/>
      <c r="I535" s="50"/>
      <c r="J535" s="50"/>
      <c r="K535" s="50"/>
      <c r="L535" s="50"/>
      <c r="M535" s="34"/>
      <c r="N535" s="46"/>
      <c r="O535" s="46"/>
      <c r="P535" s="46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85"/>
    </row>
    <row r="536" ht="75.0" customHeight="1">
      <c r="A536" s="76"/>
      <c r="B536" s="29"/>
      <c r="C536" s="50"/>
      <c r="D536" s="40"/>
      <c r="E536" s="56"/>
      <c r="F536" s="50"/>
      <c r="G536" s="50"/>
      <c r="H536" s="50"/>
      <c r="I536" s="50"/>
      <c r="J536" s="50"/>
      <c r="K536" s="50"/>
      <c r="L536" s="50"/>
      <c r="M536" s="34"/>
      <c r="N536" s="46"/>
      <c r="O536" s="46"/>
      <c r="P536" s="46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85"/>
    </row>
    <row r="537" ht="75.0" customHeight="1">
      <c r="A537" s="76"/>
      <c r="B537" s="29"/>
      <c r="C537" s="50"/>
      <c r="D537" s="40"/>
      <c r="E537" s="56"/>
      <c r="F537" s="50"/>
      <c r="G537" s="50"/>
      <c r="H537" s="50"/>
      <c r="I537" s="50"/>
      <c r="J537" s="50"/>
      <c r="K537" s="50"/>
      <c r="L537" s="50"/>
      <c r="M537" s="34"/>
      <c r="N537" s="46"/>
      <c r="O537" s="46"/>
      <c r="P537" s="46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85"/>
    </row>
    <row r="538" ht="75.0" customHeight="1">
      <c r="A538" s="76"/>
      <c r="B538" s="29"/>
      <c r="C538" s="50"/>
      <c r="D538" s="40"/>
      <c r="E538" s="56"/>
      <c r="F538" s="50"/>
      <c r="G538" s="50"/>
      <c r="H538" s="50"/>
      <c r="I538" s="50"/>
      <c r="J538" s="50"/>
      <c r="K538" s="50"/>
      <c r="L538" s="50"/>
      <c r="M538" s="34"/>
      <c r="N538" s="46"/>
      <c r="O538" s="46"/>
      <c r="P538" s="46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85"/>
    </row>
    <row r="539" ht="75.0" customHeight="1">
      <c r="A539" s="76"/>
      <c r="B539" s="29"/>
      <c r="C539" s="50"/>
      <c r="D539" s="40"/>
      <c r="E539" s="56"/>
      <c r="F539" s="50"/>
      <c r="G539" s="50"/>
      <c r="H539" s="50"/>
      <c r="I539" s="50"/>
      <c r="J539" s="50"/>
      <c r="K539" s="50"/>
      <c r="L539" s="50"/>
      <c r="M539" s="34"/>
      <c r="N539" s="46"/>
      <c r="O539" s="46"/>
      <c r="P539" s="46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85"/>
    </row>
    <row r="540" ht="75.0" customHeight="1">
      <c r="A540" s="76"/>
      <c r="B540" s="29"/>
      <c r="C540" s="50"/>
      <c r="D540" s="40"/>
      <c r="E540" s="56"/>
      <c r="F540" s="50"/>
      <c r="G540" s="50"/>
      <c r="H540" s="50"/>
      <c r="I540" s="50"/>
      <c r="J540" s="50"/>
      <c r="K540" s="50"/>
      <c r="L540" s="50"/>
      <c r="M540" s="34"/>
      <c r="N540" s="46"/>
      <c r="O540" s="46"/>
      <c r="P540" s="46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85"/>
    </row>
    <row r="541" ht="75.0" customHeight="1">
      <c r="A541" s="76"/>
      <c r="B541" s="29"/>
      <c r="C541" s="50"/>
      <c r="D541" s="40"/>
      <c r="E541" s="56"/>
      <c r="F541" s="50"/>
      <c r="G541" s="50"/>
      <c r="H541" s="50"/>
      <c r="I541" s="50"/>
      <c r="J541" s="50"/>
      <c r="K541" s="50"/>
      <c r="L541" s="50"/>
      <c r="M541" s="34"/>
      <c r="N541" s="46"/>
      <c r="O541" s="46"/>
      <c r="P541" s="46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85"/>
    </row>
    <row r="542" ht="75.0" customHeight="1">
      <c r="A542" s="76"/>
      <c r="B542" s="29"/>
      <c r="C542" s="50"/>
      <c r="D542" s="40"/>
      <c r="E542" s="56"/>
      <c r="F542" s="50"/>
      <c r="G542" s="50"/>
      <c r="H542" s="50"/>
      <c r="I542" s="50"/>
      <c r="J542" s="50"/>
      <c r="K542" s="50"/>
      <c r="L542" s="50"/>
      <c r="M542" s="34"/>
      <c r="N542" s="46"/>
      <c r="O542" s="46"/>
      <c r="P542" s="46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85"/>
    </row>
    <row r="543" ht="75.0" customHeight="1">
      <c r="A543" s="76"/>
      <c r="B543" s="29"/>
      <c r="C543" s="50"/>
      <c r="D543" s="40"/>
      <c r="E543" s="56"/>
      <c r="F543" s="50"/>
      <c r="G543" s="50"/>
      <c r="H543" s="50"/>
      <c r="I543" s="50"/>
      <c r="J543" s="50"/>
      <c r="K543" s="50"/>
      <c r="L543" s="50"/>
      <c r="M543" s="34"/>
      <c r="N543" s="46"/>
      <c r="O543" s="46"/>
      <c r="P543" s="46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85"/>
    </row>
    <row r="544" ht="75.0" customHeight="1">
      <c r="A544" s="76"/>
      <c r="B544" s="29"/>
      <c r="C544" s="50"/>
      <c r="D544" s="40"/>
      <c r="E544" s="56"/>
      <c r="F544" s="50"/>
      <c r="G544" s="50"/>
      <c r="H544" s="50"/>
      <c r="I544" s="50"/>
      <c r="J544" s="50"/>
      <c r="K544" s="50"/>
      <c r="L544" s="50"/>
      <c r="M544" s="34"/>
      <c r="N544" s="46"/>
      <c r="O544" s="46"/>
      <c r="P544" s="46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85"/>
    </row>
    <row r="545" ht="75.0" customHeight="1">
      <c r="A545" s="76"/>
      <c r="B545" s="29"/>
      <c r="C545" s="50"/>
      <c r="D545" s="40"/>
      <c r="E545" s="56"/>
      <c r="F545" s="50"/>
      <c r="G545" s="50"/>
      <c r="H545" s="50"/>
      <c r="I545" s="50"/>
      <c r="J545" s="50"/>
      <c r="K545" s="50"/>
      <c r="L545" s="50"/>
      <c r="M545" s="34"/>
      <c r="N545" s="46"/>
      <c r="O545" s="46"/>
      <c r="P545" s="46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85"/>
    </row>
    <row r="546" ht="75.0" customHeight="1">
      <c r="A546" s="76"/>
      <c r="B546" s="29"/>
      <c r="C546" s="50"/>
      <c r="D546" s="40"/>
      <c r="E546" s="56"/>
      <c r="F546" s="50"/>
      <c r="G546" s="50"/>
      <c r="H546" s="50"/>
      <c r="I546" s="50"/>
      <c r="J546" s="50"/>
      <c r="K546" s="50"/>
      <c r="L546" s="50"/>
      <c r="M546" s="34"/>
      <c r="N546" s="46"/>
      <c r="O546" s="46"/>
      <c r="P546" s="46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85"/>
    </row>
    <row r="547" ht="75.0" customHeight="1">
      <c r="A547" s="76"/>
      <c r="B547" s="29"/>
      <c r="C547" s="50"/>
      <c r="D547" s="40"/>
      <c r="E547" s="56"/>
      <c r="F547" s="50"/>
      <c r="G547" s="50"/>
      <c r="H547" s="50"/>
      <c r="I547" s="50"/>
      <c r="J547" s="50"/>
      <c r="K547" s="50"/>
      <c r="L547" s="50"/>
      <c r="M547" s="34"/>
      <c r="N547" s="46"/>
      <c r="O547" s="46"/>
      <c r="P547" s="46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85"/>
    </row>
    <row r="548" ht="75.0" customHeight="1">
      <c r="A548" s="76"/>
      <c r="B548" s="29"/>
      <c r="C548" s="50"/>
      <c r="D548" s="40"/>
      <c r="E548" s="56"/>
      <c r="F548" s="50"/>
      <c r="G548" s="50"/>
      <c r="H548" s="50"/>
      <c r="I548" s="50"/>
      <c r="J548" s="50"/>
      <c r="K548" s="50"/>
      <c r="L548" s="50"/>
      <c r="M548" s="34"/>
      <c r="N548" s="46"/>
      <c r="O548" s="46"/>
      <c r="P548" s="46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85"/>
    </row>
    <row r="549" ht="75.0" customHeight="1">
      <c r="A549" s="76"/>
      <c r="B549" s="29"/>
      <c r="C549" s="50"/>
      <c r="D549" s="40"/>
      <c r="E549" s="56"/>
      <c r="F549" s="50"/>
      <c r="G549" s="50"/>
      <c r="H549" s="50"/>
      <c r="I549" s="50"/>
      <c r="J549" s="50"/>
      <c r="K549" s="50"/>
      <c r="L549" s="50"/>
      <c r="M549" s="34"/>
      <c r="N549" s="46"/>
      <c r="O549" s="46"/>
      <c r="P549" s="46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85"/>
    </row>
    <row r="550" ht="75.0" customHeight="1">
      <c r="A550" s="76"/>
      <c r="B550" s="29"/>
      <c r="C550" s="50"/>
      <c r="D550" s="40"/>
      <c r="E550" s="56"/>
      <c r="F550" s="50"/>
      <c r="G550" s="50"/>
      <c r="H550" s="50"/>
      <c r="I550" s="50"/>
      <c r="J550" s="50"/>
      <c r="K550" s="50"/>
      <c r="L550" s="50"/>
      <c r="M550" s="34"/>
      <c r="N550" s="46"/>
      <c r="O550" s="46"/>
      <c r="P550" s="46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85"/>
    </row>
    <row r="551" ht="75.0" customHeight="1">
      <c r="A551" s="76"/>
      <c r="B551" s="29"/>
      <c r="C551" s="50"/>
      <c r="D551" s="40"/>
      <c r="E551" s="56"/>
      <c r="F551" s="50"/>
      <c r="G551" s="50"/>
      <c r="H551" s="50"/>
      <c r="I551" s="50"/>
      <c r="J551" s="50"/>
      <c r="K551" s="50"/>
      <c r="L551" s="50"/>
      <c r="M551" s="34"/>
      <c r="N551" s="46"/>
      <c r="O551" s="46"/>
      <c r="P551" s="46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85"/>
    </row>
    <row r="552" ht="75.0" customHeight="1">
      <c r="A552" s="76"/>
      <c r="B552" s="29"/>
      <c r="C552" s="50"/>
      <c r="D552" s="40"/>
      <c r="E552" s="56"/>
      <c r="F552" s="50"/>
      <c r="G552" s="50"/>
      <c r="H552" s="50"/>
      <c r="I552" s="50"/>
      <c r="J552" s="50"/>
      <c r="K552" s="50"/>
      <c r="L552" s="50"/>
      <c r="M552" s="34"/>
      <c r="N552" s="46"/>
      <c r="O552" s="46"/>
      <c r="P552" s="46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85"/>
    </row>
    <row r="553" ht="75.0" customHeight="1">
      <c r="A553" s="76"/>
      <c r="B553" s="29"/>
      <c r="C553" s="50"/>
      <c r="D553" s="40"/>
      <c r="E553" s="56"/>
      <c r="F553" s="50"/>
      <c r="G553" s="50"/>
      <c r="H553" s="50"/>
      <c r="I553" s="50"/>
      <c r="J553" s="50"/>
      <c r="K553" s="50"/>
      <c r="L553" s="50"/>
      <c r="M553" s="34"/>
      <c r="N553" s="46"/>
      <c r="O553" s="46"/>
      <c r="P553" s="46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85"/>
    </row>
    <row r="554" ht="75.0" customHeight="1">
      <c r="A554" s="76"/>
      <c r="B554" s="29"/>
      <c r="C554" s="50"/>
      <c r="D554" s="40"/>
      <c r="E554" s="56"/>
      <c r="F554" s="50"/>
      <c r="G554" s="50"/>
      <c r="H554" s="50"/>
      <c r="I554" s="50"/>
      <c r="J554" s="50"/>
      <c r="K554" s="50"/>
      <c r="L554" s="50"/>
      <c r="M554" s="34"/>
      <c r="N554" s="46"/>
      <c r="O554" s="46"/>
      <c r="P554" s="46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85"/>
    </row>
    <row r="555" ht="75.0" customHeight="1">
      <c r="A555" s="76"/>
      <c r="B555" s="29"/>
      <c r="C555" s="50"/>
      <c r="D555" s="40"/>
      <c r="E555" s="56"/>
      <c r="F555" s="50"/>
      <c r="G555" s="50"/>
      <c r="H555" s="50"/>
      <c r="I555" s="50"/>
      <c r="J555" s="50"/>
      <c r="K555" s="50"/>
      <c r="L555" s="50"/>
      <c r="M555" s="34"/>
      <c r="N555" s="46"/>
      <c r="O555" s="46"/>
      <c r="P555" s="46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85"/>
    </row>
    <row r="556" ht="75.0" customHeight="1">
      <c r="A556" s="76"/>
      <c r="B556" s="29"/>
      <c r="C556" s="50"/>
      <c r="D556" s="40"/>
      <c r="E556" s="56"/>
      <c r="F556" s="50"/>
      <c r="G556" s="50"/>
      <c r="H556" s="50"/>
      <c r="I556" s="50"/>
      <c r="J556" s="50"/>
      <c r="K556" s="50"/>
      <c r="L556" s="50"/>
      <c r="M556" s="34"/>
      <c r="N556" s="46"/>
      <c r="O556" s="46"/>
      <c r="P556" s="46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85"/>
    </row>
    <row r="557" ht="75.0" customHeight="1">
      <c r="A557" s="76"/>
      <c r="B557" s="29"/>
      <c r="C557" s="50"/>
      <c r="D557" s="40"/>
      <c r="E557" s="56"/>
      <c r="F557" s="50"/>
      <c r="G557" s="50"/>
      <c r="H557" s="50"/>
      <c r="I557" s="50"/>
      <c r="J557" s="50"/>
      <c r="K557" s="50"/>
      <c r="L557" s="50"/>
      <c r="M557" s="34"/>
      <c r="N557" s="46"/>
      <c r="O557" s="46"/>
      <c r="P557" s="46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85"/>
    </row>
    <row r="558" ht="75.0" customHeight="1">
      <c r="A558" s="76"/>
      <c r="B558" s="29"/>
      <c r="C558" s="50"/>
      <c r="D558" s="40"/>
      <c r="E558" s="56"/>
      <c r="F558" s="50"/>
      <c r="G558" s="50"/>
      <c r="H558" s="50"/>
      <c r="I558" s="50"/>
      <c r="J558" s="50"/>
      <c r="K558" s="50"/>
      <c r="L558" s="50"/>
      <c r="M558" s="34"/>
      <c r="N558" s="46"/>
      <c r="O558" s="46"/>
      <c r="P558" s="46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85"/>
    </row>
    <row r="559" ht="75.0" customHeight="1">
      <c r="A559" s="76"/>
      <c r="B559" s="29"/>
      <c r="C559" s="50"/>
      <c r="D559" s="40"/>
      <c r="E559" s="56"/>
      <c r="F559" s="50"/>
      <c r="G559" s="50"/>
      <c r="H559" s="50"/>
      <c r="I559" s="50"/>
      <c r="J559" s="50"/>
      <c r="K559" s="50"/>
      <c r="L559" s="50"/>
      <c r="M559" s="34"/>
      <c r="N559" s="46"/>
      <c r="O559" s="46"/>
      <c r="P559" s="46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85"/>
    </row>
    <row r="560" ht="75.0" customHeight="1">
      <c r="A560" s="76"/>
      <c r="B560" s="29"/>
      <c r="C560" s="50"/>
      <c r="D560" s="40"/>
      <c r="E560" s="56"/>
      <c r="F560" s="50"/>
      <c r="G560" s="50"/>
      <c r="H560" s="50"/>
      <c r="I560" s="50"/>
      <c r="J560" s="50"/>
      <c r="K560" s="50"/>
      <c r="L560" s="50"/>
      <c r="M560" s="34"/>
      <c r="N560" s="46"/>
      <c r="O560" s="46"/>
      <c r="P560" s="46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85"/>
    </row>
    <row r="561" ht="75.0" customHeight="1">
      <c r="A561" s="76"/>
      <c r="B561" s="29"/>
      <c r="C561" s="50"/>
      <c r="D561" s="40"/>
      <c r="E561" s="56"/>
      <c r="F561" s="50"/>
      <c r="G561" s="50"/>
      <c r="H561" s="50"/>
      <c r="I561" s="50"/>
      <c r="J561" s="50"/>
      <c r="K561" s="50"/>
      <c r="L561" s="50"/>
      <c r="M561" s="34"/>
      <c r="N561" s="46"/>
      <c r="O561" s="46"/>
      <c r="P561" s="46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85"/>
    </row>
    <row r="562" ht="75.0" customHeight="1">
      <c r="A562" s="76"/>
      <c r="B562" s="29"/>
      <c r="C562" s="50"/>
      <c r="D562" s="40"/>
      <c r="E562" s="56"/>
      <c r="F562" s="50"/>
      <c r="G562" s="50"/>
      <c r="H562" s="50"/>
      <c r="I562" s="50"/>
      <c r="J562" s="50"/>
      <c r="K562" s="50"/>
      <c r="L562" s="50"/>
      <c r="M562" s="34"/>
      <c r="N562" s="46"/>
      <c r="O562" s="46"/>
      <c r="P562" s="46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85"/>
    </row>
    <row r="563" ht="75.0" customHeight="1">
      <c r="A563" s="76"/>
      <c r="B563" s="29"/>
      <c r="C563" s="50"/>
      <c r="D563" s="40"/>
      <c r="E563" s="56"/>
      <c r="F563" s="50"/>
      <c r="G563" s="50"/>
      <c r="H563" s="50"/>
      <c r="I563" s="50"/>
      <c r="J563" s="50"/>
      <c r="K563" s="50"/>
      <c r="L563" s="50"/>
      <c r="M563" s="34"/>
      <c r="N563" s="46"/>
      <c r="O563" s="46"/>
      <c r="P563" s="46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85"/>
    </row>
    <row r="564" ht="75.0" customHeight="1">
      <c r="A564" s="76"/>
      <c r="B564" s="29"/>
      <c r="C564" s="50"/>
      <c r="D564" s="40"/>
      <c r="E564" s="56"/>
      <c r="F564" s="50"/>
      <c r="G564" s="50"/>
      <c r="H564" s="50"/>
      <c r="I564" s="50"/>
      <c r="J564" s="50"/>
      <c r="K564" s="50"/>
      <c r="L564" s="50"/>
      <c r="M564" s="34"/>
      <c r="N564" s="46"/>
      <c r="O564" s="46"/>
      <c r="P564" s="46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85"/>
    </row>
    <row r="565" ht="75.0" customHeight="1">
      <c r="A565" s="76"/>
      <c r="B565" s="29"/>
      <c r="C565" s="50"/>
      <c r="D565" s="40"/>
      <c r="E565" s="56"/>
      <c r="F565" s="50"/>
      <c r="G565" s="50"/>
      <c r="H565" s="50"/>
      <c r="I565" s="50"/>
      <c r="J565" s="50"/>
      <c r="K565" s="50"/>
      <c r="L565" s="50"/>
      <c r="M565" s="34"/>
      <c r="N565" s="46"/>
      <c r="O565" s="46"/>
      <c r="P565" s="46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85"/>
    </row>
    <row r="566" ht="75.0" customHeight="1">
      <c r="A566" s="76"/>
      <c r="B566" s="29"/>
      <c r="C566" s="50"/>
      <c r="D566" s="40"/>
      <c r="E566" s="56"/>
      <c r="F566" s="50"/>
      <c r="G566" s="50"/>
      <c r="H566" s="50"/>
      <c r="I566" s="50"/>
      <c r="J566" s="50"/>
      <c r="K566" s="50"/>
      <c r="L566" s="50"/>
      <c r="M566" s="34"/>
      <c r="N566" s="46"/>
      <c r="O566" s="46"/>
      <c r="P566" s="46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85"/>
    </row>
    <row r="567" ht="75.0" customHeight="1">
      <c r="A567" s="76"/>
      <c r="B567" s="29"/>
      <c r="C567" s="50"/>
      <c r="D567" s="40"/>
      <c r="E567" s="56"/>
      <c r="F567" s="50"/>
      <c r="G567" s="50"/>
      <c r="H567" s="50"/>
      <c r="I567" s="50"/>
      <c r="J567" s="50"/>
      <c r="K567" s="50"/>
      <c r="L567" s="50"/>
      <c r="M567" s="34"/>
      <c r="N567" s="46"/>
      <c r="O567" s="46"/>
      <c r="P567" s="46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85"/>
    </row>
    <row r="568" ht="75.0" customHeight="1">
      <c r="A568" s="76"/>
      <c r="B568" s="29"/>
      <c r="C568" s="50"/>
      <c r="D568" s="40"/>
      <c r="E568" s="56"/>
      <c r="F568" s="50"/>
      <c r="G568" s="50"/>
      <c r="H568" s="50"/>
      <c r="I568" s="50"/>
      <c r="J568" s="50"/>
      <c r="K568" s="50"/>
      <c r="L568" s="50"/>
      <c r="M568" s="34"/>
      <c r="N568" s="46"/>
      <c r="O568" s="46"/>
      <c r="P568" s="46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85"/>
    </row>
    <row r="569" ht="75.0" customHeight="1">
      <c r="A569" s="76"/>
      <c r="B569" s="29"/>
      <c r="C569" s="50"/>
      <c r="D569" s="40"/>
      <c r="E569" s="56"/>
      <c r="F569" s="50"/>
      <c r="G569" s="50"/>
      <c r="H569" s="50"/>
      <c r="I569" s="50"/>
      <c r="J569" s="50"/>
      <c r="K569" s="50"/>
      <c r="L569" s="50"/>
      <c r="M569" s="34"/>
      <c r="N569" s="46"/>
      <c r="O569" s="46"/>
      <c r="P569" s="46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85"/>
    </row>
    <row r="570" ht="75.0" customHeight="1">
      <c r="A570" s="76"/>
      <c r="B570" s="29"/>
      <c r="C570" s="50"/>
      <c r="D570" s="40"/>
      <c r="E570" s="56"/>
      <c r="F570" s="50"/>
      <c r="G570" s="50"/>
      <c r="H570" s="50"/>
      <c r="I570" s="50"/>
      <c r="J570" s="50"/>
      <c r="K570" s="50"/>
      <c r="L570" s="50"/>
      <c r="M570" s="34"/>
      <c r="N570" s="46"/>
      <c r="O570" s="46"/>
      <c r="P570" s="46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85"/>
    </row>
    <row r="571" ht="75.0" customHeight="1">
      <c r="A571" s="76"/>
      <c r="B571" s="29"/>
      <c r="C571" s="50"/>
      <c r="D571" s="40"/>
      <c r="E571" s="56"/>
      <c r="F571" s="50"/>
      <c r="G571" s="50"/>
      <c r="H571" s="50"/>
      <c r="I571" s="50"/>
      <c r="J571" s="50"/>
      <c r="K571" s="50"/>
      <c r="L571" s="50"/>
      <c r="M571" s="34"/>
      <c r="N571" s="46"/>
      <c r="O571" s="46"/>
      <c r="P571" s="46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85"/>
    </row>
    <row r="572" ht="75.0" customHeight="1">
      <c r="A572" s="76"/>
      <c r="B572" s="29"/>
      <c r="C572" s="50"/>
      <c r="D572" s="40"/>
      <c r="E572" s="56"/>
      <c r="F572" s="50"/>
      <c r="G572" s="50"/>
      <c r="H572" s="50"/>
      <c r="I572" s="50"/>
      <c r="J572" s="50"/>
      <c r="K572" s="50"/>
      <c r="L572" s="50"/>
      <c r="M572" s="34"/>
      <c r="N572" s="46"/>
      <c r="O572" s="46"/>
      <c r="P572" s="46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85"/>
    </row>
    <row r="573" ht="75.0" customHeight="1">
      <c r="A573" s="76"/>
      <c r="B573" s="29"/>
      <c r="C573" s="50"/>
      <c r="D573" s="40"/>
      <c r="E573" s="56"/>
      <c r="F573" s="50"/>
      <c r="G573" s="50"/>
      <c r="H573" s="50"/>
      <c r="I573" s="50"/>
      <c r="J573" s="50"/>
      <c r="K573" s="50"/>
      <c r="L573" s="50"/>
      <c r="M573" s="34"/>
      <c r="N573" s="46"/>
      <c r="O573" s="46"/>
      <c r="P573" s="46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85"/>
    </row>
    <row r="574" ht="75.0" customHeight="1">
      <c r="A574" s="76"/>
      <c r="B574" s="29"/>
      <c r="C574" s="50"/>
      <c r="D574" s="40"/>
      <c r="E574" s="56"/>
      <c r="F574" s="50"/>
      <c r="G574" s="50"/>
      <c r="H574" s="50"/>
      <c r="I574" s="50"/>
      <c r="J574" s="50"/>
      <c r="K574" s="50"/>
      <c r="L574" s="50"/>
      <c r="M574" s="34"/>
      <c r="N574" s="46"/>
      <c r="O574" s="46"/>
      <c r="P574" s="46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85"/>
    </row>
    <row r="575" ht="75.0" customHeight="1">
      <c r="A575" s="76"/>
      <c r="B575" s="29"/>
      <c r="C575" s="50"/>
      <c r="D575" s="40"/>
      <c r="E575" s="56"/>
      <c r="F575" s="50"/>
      <c r="G575" s="50"/>
      <c r="H575" s="50"/>
      <c r="I575" s="50"/>
      <c r="J575" s="50"/>
      <c r="K575" s="50"/>
      <c r="L575" s="50"/>
      <c r="M575" s="34"/>
      <c r="N575" s="46"/>
      <c r="O575" s="46"/>
      <c r="P575" s="46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85"/>
    </row>
    <row r="576" ht="75.0" customHeight="1">
      <c r="A576" s="76"/>
      <c r="B576" s="29"/>
      <c r="C576" s="50"/>
      <c r="D576" s="40"/>
      <c r="E576" s="56"/>
      <c r="F576" s="50"/>
      <c r="G576" s="50"/>
      <c r="H576" s="50"/>
      <c r="I576" s="50"/>
      <c r="J576" s="50"/>
      <c r="K576" s="50"/>
      <c r="L576" s="50"/>
      <c r="M576" s="34"/>
      <c r="N576" s="46"/>
      <c r="O576" s="46"/>
      <c r="P576" s="46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85"/>
    </row>
    <row r="577" ht="75.0" customHeight="1">
      <c r="A577" s="76"/>
      <c r="B577" s="29"/>
      <c r="C577" s="50"/>
      <c r="D577" s="40"/>
      <c r="E577" s="56"/>
      <c r="F577" s="50"/>
      <c r="G577" s="50"/>
      <c r="H577" s="50"/>
      <c r="I577" s="50"/>
      <c r="J577" s="50"/>
      <c r="K577" s="50"/>
      <c r="L577" s="50"/>
      <c r="M577" s="34"/>
      <c r="N577" s="46"/>
      <c r="O577" s="46"/>
      <c r="P577" s="46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85"/>
    </row>
    <row r="578" ht="75.0" customHeight="1">
      <c r="A578" s="76"/>
      <c r="B578" s="29"/>
      <c r="C578" s="50"/>
      <c r="D578" s="40"/>
      <c r="E578" s="56"/>
      <c r="F578" s="50"/>
      <c r="G578" s="50"/>
      <c r="H578" s="50"/>
      <c r="I578" s="50"/>
      <c r="J578" s="50"/>
      <c r="K578" s="50"/>
      <c r="L578" s="50"/>
      <c r="M578" s="34"/>
      <c r="N578" s="46"/>
      <c r="O578" s="46"/>
      <c r="P578" s="46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85"/>
    </row>
    <row r="579" ht="75.0" customHeight="1">
      <c r="A579" s="76"/>
      <c r="B579" s="29"/>
      <c r="C579" s="50"/>
      <c r="D579" s="40"/>
      <c r="E579" s="56"/>
      <c r="F579" s="50"/>
      <c r="G579" s="50"/>
      <c r="H579" s="50"/>
      <c r="I579" s="50"/>
      <c r="J579" s="50"/>
      <c r="K579" s="50"/>
      <c r="L579" s="50"/>
      <c r="M579" s="34"/>
      <c r="N579" s="46"/>
      <c r="O579" s="46"/>
      <c r="P579" s="46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85"/>
    </row>
    <row r="580" ht="75.0" customHeight="1">
      <c r="A580" s="76"/>
      <c r="B580" s="29"/>
      <c r="C580" s="50"/>
      <c r="D580" s="40"/>
      <c r="E580" s="56"/>
      <c r="F580" s="50"/>
      <c r="G580" s="50"/>
      <c r="H580" s="50"/>
      <c r="I580" s="50"/>
      <c r="J580" s="50"/>
      <c r="K580" s="50"/>
      <c r="L580" s="50"/>
      <c r="M580" s="34"/>
      <c r="N580" s="46"/>
      <c r="O580" s="46"/>
      <c r="P580" s="46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85"/>
    </row>
    <row r="581" ht="75.0" customHeight="1">
      <c r="A581" s="76"/>
      <c r="B581" s="29"/>
      <c r="C581" s="50"/>
      <c r="D581" s="40"/>
      <c r="E581" s="56"/>
      <c r="F581" s="50"/>
      <c r="G581" s="50"/>
      <c r="H581" s="50"/>
      <c r="I581" s="50"/>
      <c r="J581" s="50"/>
      <c r="K581" s="50"/>
      <c r="L581" s="50"/>
      <c r="M581" s="34"/>
      <c r="N581" s="46"/>
      <c r="O581" s="46"/>
      <c r="P581" s="46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85"/>
    </row>
    <row r="582" ht="75.0" customHeight="1">
      <c r="A582" s="76"/>
      <c r="B582" s="29"/>
      <c r="C582" s="50"/>
      <c r="D582" s="40"/>
      <c r="E582" s="56"/>
      <c r="F582" s="50"/>
      <c r="G582" s="50"/>
      <c r="H582" s="50"/>
      <c r="I582" s="50"/>
      <c r="J582" s="50"/>
      <c r="K582" s="50"/>
      <c r="L582" s="50"/>
      <c r="M582" s="34"/>
      <c r="N582" s="46"/>
      <c r="O582" s="46"/>
      <c r="P582" s="46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85"/>
    </row>
    <row r="583" ht="75.0" customHeight="1">
      <c r="A583" s="76"/>
      <c r="B583" s="29"/>
      <c r="C583" s="50"/>
      <c r="D583" s="40"/>
      <c r="E583" s="56"/>
      <c r="F583" s="50"/>
      <c r="G583" s="50"/>
      <c r="H583" s="50"/>
      <c r="I583" s="50"/>
      <c r="J583" s="50"/>
      <c r="K583" s="50"/>
      <c r="L583" s="50"/>
      <c r="M583" s="34"/>
      <c r="N583" s="46"/>
      <c r="O583" s="46"/>
      <c r="P583" s="46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85"/>
    </row>
    <row r="584" ht="75.0" customHeight="1">
      <c r="A584" s="76"/>
      <c r="B584" s="29"/>
      <c r="C584" s="50"/>
      <c r="D584" s="40"/>
      <c r="E584" s="56"/>
      <c r="F584" s="50"/>
      <c r="G584" s="50"/>
      <c r="H584" s="50"/>
      <c r="I584" s="50"/>
      <c r="J584" s="50"/>
      <c r="K584" s="50"/>
      <c r="L584" s="50"/>
      <c r="M584" s="34"/>
      <c r="N584" s="46"/>
      <c r="O584" s="46"/>
      <c r="P584" s="46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85"/>
    </row>
    <row r="585" ht="75.0" customHeight="1">
      <c r="A585" s="76"/>
      <c r="B585" s="29"/>
      <c r="C585" s="50"/>
      <c r="D585" s="40"/>
      <c r="E585" s="56"/>
      <c r="F585" s="50"/>
      <c r="G585" s="50"/>
      <c r="H585" s="50"/>
      <c r="I585" s="50"/>
      <c r="J585" s="50"/>
      <c r="K585" s="50"/>
      <c r="L585" s="50"/>
      <c r="M585" s="34"/>
      <c r="N585" s="46"/>
      <c r="O585" s="46"/>
      <c r="P585" s="46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85"/>
    </row>
    <row r="586" ht="75.0" customHeight="1">
      <c r="A586" s="76"/>
      <c r="B586" s="29"/>
      <c r="C586" s="50"/>
      <c r="D586" s="40"/>
      <c r="E586" s="56"/>
      <c r="F586" s="50"/>
      <c r="G586" s="50"/>
      <c r="H586" s="50"/>
      <c r="I586" s="50"/>
      <c r="J586" s="50"/>
      <c r="K586" s="50"/>
      <c r="L586" s="50"/>
      <c r="M586" s="34"/>
      <c r="N586" s="46"/>
      <c r="O586" s="46"/>
      <c r="P586" s="46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85"/>
    </row>
    <row r="587" ht="75.0" customHeight="1">
      <c r="A587" s="76"/>
      <c r="B587" s="29"/>
      <c r="C587" s="50"/>
      <c r="D587" s="40"/>
      <c r="E587" s="56"/>
      <c r="F587" s="50"/>
      <c r="G587" s="50"/>
      <c r="H587" s="50"/>
      <c r="I587" s="50"/>
      <c r="J587" s="50"/>
      <c r="K587" s="50"/>
      <c r="L587" s="50"/>
      <c r="M587" s="34"/>
      <c r="N587" s="46"/>
      <c r="O587" s="46"/>
      <c r="P587" s="46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85"/>
    </row>
    <row r="588" ht="75.0" customHeight="1">
      <c r="A588" s="76"/>
      <c r="B588" s="29"/>
      <c r="C588" s="50"/>
      <c r="D588" s="40"/>
      <c r="E588" s="56"/>
      <c r="F588" s="50"/>
      <c r="G588" s="50"/>
      <c r="H588" s="50"/>
      <c r="I588" s="50"/>
      <c r="J588" s="50"/>
      <c r="K588" s="50"/>
      <c r="L588" s="50"/>
      <c r="M588" s="34"/>
      <c r="N588" s="46"/>
      <c r="O588" s="46"/>
      <c r="P588" s="46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85"/>
    </row>
    <row r="589" ht="75.0" customHeight="1">
      <c r="A589" s="76"/>
      <c r="B589" s="29"/>
      <c r="C589" s="50"/>
      <c r="D589" s="40"/>
      <c r="E589" s="56"/>
      <c r="F589" s="50"/>
      <c r="G589" s="50"/>
      <c r="H589" s="50"/>
      <c r="I589" s="50"/>
      <c r="J589" s="50"/>
      <c r="K589" s="50"/>
      <c r="L589" s="50"/>
      <c r="M589" s="34"/>
      <c r="N589" s="46"/>
      <c r="O589" s="46"/>
      <c r="P589" s="46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85"/>
    </row>
    <row r="590" ht="75.0" customHeight="1">
      <c r="A590" s="76"/>
      <c r="B590" s="29"/>
      <c r="C590" s="50"/>
      <c r="D590" s="40"/>
      <c r="E590" s="56"/>
      <c r="F590" s="50"/>
      <c r="G590" s="50"/>
      <c r="H590" s="50"/>
      <c r="I590" s="50"/>
      <c r="J590" s="50"/>
      <c r="K590" s="50"/>
      <c r="L590" s="50"/>
      <c r="M590" s="34"/>
      <c r="N590" s="46"/>
      <c r="O590" s="46"/>
      <c r="P590" s="46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85"/>
    </row>
    <row r="591" ht="75.0" customHeight="1">
      <c r="A591" s="76"/>
      <c r="B591" s="29"/>
      <c r="C591" s="50"/>
      <c r="D591" s="40"/>
      <c r="E591" s="56"/>
      <c r="F591" s="50"/>
      <c r="G591" s="50"/>
      <c r="H591" s="50"/>
      <c r="I591" s="50"/>
      <c r="J591" s="50"/>
      <c r="K591" s="50"/>
      <c r="L591" s="50"/>
      <c r="M591" s="34"/>
      <c r="N591" s="46"/>
      <c r="O591" s="46"/>
      <c r="P591" s="46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85"/>
    </row>
    <row r="592" ht="75.0" customHeight="1">
      <c r="A592" s="76"/>
      <c r="B592" s="29"/>
      <c r="C592" s="50"/>
      <c r="D592" s="40"/>
      <c r="E592" s="56"/>
      <c r="F592" s="50"/>
      <c r="G592" s="50"/>
      <c r="H592" s="50"/>
      <c r="I592" s="50"/>
      <c r="J592" s="50"/>
      <c r="K592" s="50"/>
      <c r="L592" s="50"/>
      <c r="M592" s="34"/>
      <c r="N592" s="46"/>
      <c r="O592" s="46"/>
      <c r="P592" s="46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85"/>
    </row>
    <row r="593" ht="75.0" customHeight="1">
      <c r="A593" s="76"/>
      <c r="B593" s="29"/>
      <c r="C593" s="50"/>
      <c r="D593" s="40"/>
      <c r="E593" s="56"/>
      <c r="F593" s="50"/>
      <c r="G593" s="50"/>
      <c r="H593" s="50"/>
      <c r="I593" s="50"/>
      <c r="J593" s="50"/>
      <c r="K593" s="50"/>
      <c r="L593" s="50"/>
      <c r="M593" s="34"/>
      <c r="N593" s="46"/>
      <c r="O593" s="46"/>
      <c r="P593" s="46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85"/>
    </row>
    <row r="594" ht="75.0" customHeight="1">
      <c r="A594" s="76"/>
      <c r="B594" s="29"/>
      <c r="C594" s="50"/>
      <c r="D594" s="40"/>
      <c r="E594" s="56"/>
      <c r="F594" s="50"/>
      <c r="G594" s="50"/>
      <c r="H594" s="50"/>
      <c r="I594" s="50"/>
      <c r="J594" s="50"/>
      <c r="K594" s="50"/>
      <c r="L594" s="50"/>
      <c r="M594" s="34"/>
      <c r="N594" s="46"/>
      <c r="O594" s="46"/>
      <c r="P594" s="46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85"/>
    </row>
    <row r="595" ht="75.0" customHeight="1">
      <c r="A595" s="76"/>
      <c r="B595" s="29"/>
      <c r="C595" s="50"/>
      <c r="D595" s="40"/>
      <c r="E595" s="56"/>
      <c r="F595" s="50"/>
      <c r="G595" s="50"/>
      <c r="H595" s="50"/>
      <c r="I595" s="50"/>
      <c r="J595" s="50"/>
      <c r="K595" s="50"/>
      <c r="L595" s="50"/>
      <c r="M595" s="34"/>
      <c r="N595" s="46"/>
      <c r="O595" s="46"/>
      <c r="P595" s="46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85"/>
    </row>
    <row r="596" ht="75.0" customHeight="1">
      <c r="A596" s="76"/>
      <c r="B596" s="29"/>
      <c r="C596" s="50"/>
      <c r="D596" s="40"/>
      <c r="E596" s="56"/>
      <c r="F596" s="50"/>
      <c r="G596" s="50"/>
      <c r="H596" s="50"/>
      <c r="I596" s="50"/>
      <c r="J596" s="50"/>
      <c r="K596" s="50"/>
      <c r="L596" s="50"/>
      <c r="M596" s="34"/>
      <c r="N596" s="46"/>
      <c r="O596" s="46"/>
      <c r="P596" s="46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85"/>
    </row>
    <row r="597" ht="75.0" customHeight="1">
      <c r="A597" s="76"/>
      <c r="B597" s="29"/>
      <c r="C597" s="50"/>
      <c r="D597" s="40"/>
      <c r="E597" s="56"/>
      <c r="F597" s="50"/>
      <c r="G597" s="50"/>
      <c r="H597" s="50"/>
      <c r="I597" s="50"/>
      <c r="J597" s="50"/>
      <c r="K597" s="50"/>
      <c r="L597" s="50"/>
      <c r="M597" s="34"/>
      <c r="N597" s="46"/>
      <c r="O597" s="46"/>
      <c r="P597" s="46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85"/>
    </row>
    <row r="598" ht="75.0" customHeight="1">
      <c r="A598" s="76"/>
      <c r="B598" s="29"/>
      <c r="C598" s="50"/>
      <c r="D598" s="40"/>
      <c r="E598" s="56"/>
      <c r="F598" s="50"/>
      <c r="G598" s="50"/>
      <c r="H598" s="50"/>
      <c r="I598" s="50"/>
      <c r="J598" s="50"/>
      <c r="K598" s="50"/>
      <c r="L598" s="50"/>
      <c r="M598" s="34"/>
      <c r="N598" s="46"/>
      <c r="O598" s="46"/>
      <c r="P598" s="46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85"/>
    </row>
    <row r="599" ht="75.0" customHeight="1">
      <c r="A599" s="76"/>
      <c r="B599" s="29"/>
      <c r="C599" s="50"/>
      <c r="D599" s="40"/>
      <c r="E599" s="56"/>
      <c r="F599" s="50"/>
      <c r="G599" s="50"/>
      <c r="H599" s="50"/>
      <c r="I599" s="50"/>
      <c r="J599" s="50"/>
      <c r="K599" s="50"/>
      <c r="L599" s="50"/>
      <c r="M599" s="34"/>
      <c r="N599" s="46"/>
      <c r="O599" s="46"/>
      <c r="P599" s="46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85"/>
    </row>
    <row r="600" ht="75.0" customHeight="1">
      <c r="A600" s="76"/>
      <c r="B600" s="29"/>
      <c r="C600" s="50"/>
      <c r="D600" s="40"/>
      <c r="E600" s="56"/>
      <c r="F600" s="50"/>
      <c r="G600" s="50"/>
      <c r="H600" s="50"/>
      <c r="I600" s="50"/>
      <c r="J600" s="50"/>
      <c r="K600" s="50"/>
      <c r="L600" s="50"/>
      <c r="M600" s="34"/>
      <c r="N600" s="46"/>
      <c r="O600" s="46"/>
      <c r="P600" s="46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85"/>
    </row>
    <row r="601" ht="75.0" customHeight="1">
      <c r="A601" s="76"/>
      <c r="B601" s="29"/>
      <c r="C601" s="50"/>
      <c r="D601" s="40"/>
      <c r="E601" s="56"/>
      <c r="F601" s="50"/>
      <c r="G601" s="50"/>
      <c r="H601" s="50"/>
      <c r="I601" s="50"/>
      <c r="J601" s="50"/>
      <c r="K601" s="50"/>
      <c r="L601" s="50"/>
      <c r="M601" s="34"/>
      <c r="N601" s="46"/>
      <c r="O601" s="46"/>
      <c r="P601" s="46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85"/>
    </row>
    <row r="602" ht="75.0" customHeight="1">
      <c r="A602" s="76"/>
      <c r="B602" s="29"/>
      <c r="C602" s="50"/>
      <c r="D602" s="40"/>
      <c r="E602" s="56"/>
      <c r="F602" s="50"/>
      <c r="G602" s="50"/>
      <c r="H602" s="50"/>
      <c r="I602" s="50"/>
      <c r="J602" s="50"/>
      <c r="K602" s="50"/>
      <c r="L602" s="50"/>
      <c r="M602" s="34"/>
      <c r="N602" s="46"/>
      <c r="O602" s="46"/>
      <c r="P602" s="46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85"/>
    </row>
    <row r="603" ht="75.0" customHeight="1">
      <c r="A603" s="76"/>
      <c r="B603" s="29"/>
      <c r="C603" s="50"/>
      <c r="D603" s="40"/>
      <c r="E603" s="56"/>
      <c r="F603" s="50"/>
      <c r="G603" s="50"/>
      <c r="H603" s="50"/>
      <c r="I603" s="50"/>
      <c r="J603" s="50"/>
      <c r="K603" s="50"/>
      <c r="L603" s="50"/>
      <c r="M603" s="34"/>
      <c r="N603" s="46"/>
      <c r="O603" s="46"/>
      <c r="P603" s="46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85"/>
    </row>
    <row r="604" ht="75.0" customHeight="1">
      <c r="A604" s="76"/>
      <c r="B604" s="29"/>
      <c r="C604" s="50"/>
      <c r="D604" s="40"/>
      <c r="E604" s="56"/>
      <c r="F604" s="50"/>
      <c r="G604" s="50"/>
      <c r="H604" s="50"/>
      <c r="I604" s="50"/>
      <c r="J604" s="50"/>
      <c r="K604" s="50"/>
      <c r="L604" s="50"/>
      <c r="M604" s="34"/>
      <c r="N604" s="46"/>
      <c r="O604" s="46"/>
      <c r="P604" s="46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85"/>
    </row>
    <row r="605" ht="75.0" customHeight="1">
      <c r="A605" s="76"/>
      <c r="B605" s="29"/>
      <c r="C605" s="50"/>
      <c r="D605" s="40"/>
      <c r="E605" s="56"/>
      <c r="F605" s="50"/>
      <c r="G605" s="50"/>
      <c r="H605" s="50"/>
      <c r="I605" s="50"/>
      <c r="J605" s="50"/>
      <c r="K605" s="50"/>
      <c r="L605" s="50"/>
      <c r="M605" s="34"/>
      <c r="N605" s="46"/>
      <c r="O605" s="46"/>
      <c r="P605" s="46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85"/>
    </row>
    <row r="606" ht="75.0" customHeight="1">
      <c r="A606" s="76"/>
      <c r="B606" s="29"/>
      <c r="C606" s="50"/>
      <c r="D606" s="40"/>
      <c r="E606" s="56"/>
      <c r="F606" s="50"/>
      <c r="G606" s="50"/>
      <c r="H606" s="50"/>
      <c r="I606" s="50"/>
      <c r="J606" s="50"/>
      <c r="K606" s="50"/>
      <c r="L606" s="50"/>
      <c r="M606" s="34"/>
      <c r="N606" s="46"/>
      <c r="O606" s="46"/>
      <c r="P606" s="46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85"/>
    </row>
    <row r="607" ht="75.0" customHeight="1">
      <c r="A607" s="76"/>
      <c r="B607" s="29"/>
      <c r="C607" s="50"/>
      <c r="D607" s="40"/>
      <c r="E607" s="56"/>
      <c r="F607" s="50"/>
      <c r="G607" s="50"/>
      <c r="H607" s="50"/>
      <c r="I607" s="50"/>
      <c r="J607" s="50"/>
      <c r="K607" s="50"/>
      <c r="L607" s="50"/>
      <c r="M607" s="34"/>
      <c r="N607" s="46"/>
      <c r="O607" s="46"/>
      <c r="P607" s="46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85"/>
    </row>
    <row r="608" ht="75.0" customHeight="1">
      <c r="A608" s="76"/>
      <c r="B608" s="29"/>
      <c r="C608" s="50"/>
      <c r="D608" s="40"/>
      <c r="E608" s="56"/>
      <c r="F608" s="50"/>
      <c r="G608" s="50"/>
      <c r="H608" s="50"/>
      <c r="I608" s="50"/>
      <c r="J608" s="50"/>
      <c r="K608" s="50"/>
      <c r="L608" s="50"/>
      <c r="M608" s="34"/>
      <c r="N608" s="46"/>
      <c r="O608" s="46"/>
      <c r="P608" s="46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85"/>
    </row>
    <row r="609" ht="75.0" customHeight="1">
      <c r="A609" s="76"/>
      <c r="B609" s="29"/>
      <c r="C609" s="50"/>
      <c r="D609" s="40"/>
      <c r="E609" s="56"/>
      <c r="F609" s="50"/>
      <c r="G609" s="50"/>
      <c r="H609" s="50"/>
      <c r="I609" s="50"/>
      <c r="J609" s="50"/>
      <c r="K609" s="50"/>
      <c r="L609" s="50"/>
      <c r="M609" s="34"/>
      <c r="N609" s="46"/>
      <c r="O609" s="46"/>
      <c r="P609" s="46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85"/>
    </row>
    <row r="610" ht="75.0" customHeight="1">
      <c r="A610" s="76"/>
      <c r="B610" s="29"/>
      <c r="C610" s="50"/>
      <c r="D610" s="40"/>
      <c r="E610" s="56"/>
      <c r="F610" s="50"/>
      <c r="G610" s="50"/>
      <c r="H610" s="50"/>
      <c r="I610" s="50"/>
      <c r="J610" s="50"/>
      <c r="K610" s="50"/>
      <c r="L610" s="50"/>
      <c r="M610" s="34"/>
      <c r="N610" s="46"/>
      <c r="O610" s="46"/>
      <c r="P610" s="46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85"/>
    </row>
    <row r="611" ht="75.0" customHeight="1">
      <c r="A611" s="76"/>
      <c r="B611" s="29"/>
      <c r="C611" s="50"/>
      <c r="D611" s="40"/>
      <c r="E611" s="56"/>
      <c r="F611" s="50"/>
      <c r="G611" s="50"/>
      <c r="H611" s="50"/>
      <c r="I611" s="50"/>
      <c r="J611" s="50"/>
      <c r="K611" s="50"/>
      <c r="L611" s="50"/>
      <c r="M611" s="34"/>
      <c r="N611" s="46"/>
      <c r="O611" s="46"/>
      <c r="P611" s="46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85"/>
    </row>
    <row r="612" ht="75.0" customHeight="1">
      <c r="A612" s="76"/>
      <c r="B612" s="29"/>
      <c r="C612" s="50"/>
      <c r="D612" s="40"/>
      <c r="E612" s="56"/>
      <c r="F612" s="50"/>
      <c r="G612" s="50"/>
      <c r="H612" s="50"/>
      <c r="I612" s="50"/>
      <c r="J612" s="50"/>
      <c r="K612" s="50"/>
      <c r="L612" s="50"/>
      <c r="M612" s="34"/>
      <c r="N612" s="46"/>
      <c r="O612" s="46"/>
      <c r="P612" s="46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85"/>
    </row>
    <row r="613" ht="75.0" customHeight="1">
      <c r="A613" s="76"/>
      <c r="B613" s="29"/>
      <c r="C613" s="50"/>
      <c r="D613" s="40"/>
      <c r="E613" s="56"/>
      <c r="F613" s="50"/>
      <c r="G613" s="50"/>
      <c r="H613" s="50"/>
      <c r="I613" s="50"/>
      <c r="J613" s="50"/>
      <c r="K613" s="50"/>
      <c r="L613" s="50"/>
      <c r="M613" s="34"/>
      <c r="N613" s="46"/>
      <c r="O613" s="46"/>
      <c r="P613" s="46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85"/>
    </row>
    <row r="614" ht="75.0" customHeight="1">
      <c r="A614" s="76"/>
      <c r="B614" s="29"/>
      <c r="C614" s="50"/>
      <c r="D614" s="40"/>
      <c r="E614" s="56"/>
      <c r="F614" s="50"/>
      <c r="G614" s="50"/>
      <c r="H614" s="50"/>
      <c r="I614" s="50"/>
      <c r="J614" s="50"/>
      <c r="K614" s="50"/>
      <c r="L614" s="50"/>
      <c r="M614" s="34"/>
      <c r="N614" s="46"/>
      <c r="O614" s="46"/>
      <c r="P614" s="46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85"/>
    </row>
    <row r="615" ht="75.0" customHeight="1">
      <c r="A615" s="76"/>
      <c r="B615" s="29"/>
      <c r="C615" s="50"/>
      <c r="D615" s="40"/>
      <c r="E615" s="56"/>
      <c r="F615" s="50"/>
      <c r="G615" s="50"/>
      <c r="H615" s="50"/>
      <c r="I615" s="50"/>
      <c r="J615" s="50"/>
      <c r="K615" s="50"/>
      <c r="L615" s="50"/>
      <c r="M615" s="34"/>
      <c r="N615" s="46"/>
      <c r="O615" s="46"/>
      <c r="P615" s="46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85"/>
    </row>
    <row r="616" ht="75.0" customHeight="1">
      <c r="A616" s="76"/>
      <c r="B616" s="29"/>
      <c r="C616" s="50"/>
      <c r="D616" s="40"/>
      <c r="E616" s="56"/>
      <c r="F616" s="50"/>
      <c r="G616" s="50"/>
      <c r="H616" s="50"/>
      <c r="I616" s="50"/>
      <c r="J616" s="50"/>
      <c r="K616" s="50"/>
      <c r="L616" s="50"/>
      <c r="M616" s="34"/>
      <c r="N616" s="46"/>
      <c r="O616" s="46"/>
      <c r="P616" s="46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85"/>
    </row>
    <row r="617" ht="75.0" customHeight="1">
      <c r="A617" s="76"/>
      <c r="B617" s="29"/>
      <c r="C617" s="50"/>
      <c r="D617" s="40"/>
      <c r="E617" s="56"/>
      <c r="F617" s="50"/>
      <c r="G617" s="50"/>
      <c r="H617" s="50"/>
      <c r="I617" s="50"/>
      <c r="J617" s="50"/>
      <c r="K617" s="50"/>
      <c r="L617" s="50"/>
      <c r="M617" s="34"/>
      <c r="N617" s="46"/>
      <c r="O617" s="46"/>
      <c r="P617" s="46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85"/>
    </row>
    <row r="618" ht="75.0" customHeight="1">
      <c r="A618" s="76"/>
      <c r="B618" s="29"/>
      <c r="C618" s="50"/>
      <c r="D618" s="40"/>
      <c r="E618" s="56"/>
      <c r="F618" s="50"/>
      <c r="G618" s="50"/>
      <c r="H618" s="50"/>
      <c r="I618" s="50"/>
      <c r="J618" s="50"/>
      <c r="K618" s="50"/>
      <c r="L618" s="50"/>
      <c r="M618" s="34"/>
      <c r="N618" s="46"/>
      <c r="O618" s="46"/>
      <c r="P618" s="46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85"/>
    </row>
    <row r="619" ht="75.0" customHeight="1">
      <c r="A619" s="76"/>
      <c r="B619" s="29"/>
      <c r="C619" s="50"/>
      <c r="D619" s="40"/>
      <c r="E619" s="56"/>
      <c r="F619" s="50"/>
      <c r="G619" s="50"/>
      <c r="H619" s="50"/>
      <c r="I619" s="50"/>
      <c r="J619" s="50"/>
      <c r="K619" s="50"/>
      <c r="L619" s="50"/>
      <c r="M619" s="34"/>
      <c r="N619" s="46"/>
      <c r="O619" s="46"/>
      <c r="P619" s="46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85"/>
    </row>
    <row r="620" ht="75.0" customHeight="1">
      <c r="A620" s="76"/>
      <c r="B620" s="29"/>
      <c r="C620" s="50"/>
      <c r="D620" s="40"/>
      <c r="E620" s="56"/>
      <c r="F620" s="50"/>
      <c r="G620" s="50"/>
      <c r="H620" s="50"/>
      <c r="I620" s="50"/>
      <c r="J620" s="50"/>
      <c r="K620" s="50"/>
      <c r="L620" s="50"/>
      <c r="M620" s="34"/>
      <c r="N620" s="46"/>
      <c r="O620" s="46"/>
      <c r="P620" s="46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85"/>
    </row>
    <row r="621" ht="75.0" customHeight="1">
      <c r="A621" s="76"/>
      <c r="B621" s="29"/>
      <c r="C621" s="50"/>
      <c r="D621" s="40"/>
      <c r="E621" s="56"/>
      <c r="F621" s="50"/>
      <c r="G621" s="50"/>
      <c r="H621" s="50"/>
      <c r="I621" s="50"/>
      <c r="J621" s="50"/>
      <c r="K621" s="50"/>
      <c r="L621" s="50"/>
      <c r="M621" s="34"/>
      <c r="N621" s="46"/>
      <c r="O621" s="46"/>
      <c r="P621" s="46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85"/>
    </row>
    <row r="622" ht="75.0" customHeight="1">
      <c r="A622" s="76"/>
      <c r="B622" s="29"/>
      <c r="C622" s="50"/>
      <c r="D622" s="40"/>
      <c r="E622" s="56"/>
      <c r="F622" s="50"/>
      <c r="G622" s="50"/>
      <c r="H622" s="50"/>
      <c r="I622" s="50"/>
      <c r="J622" s="50"/>
      <c r="K622" s="50"/>
      <c r="L622" s="50"/>
      <c r="M622" s="34"/>
      <c r="N622" s="46"/>
      <c r="O622" s="46"/>
      <c r="P622" s="46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85"/>
    </row>
    <row r="623" ht="75.0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46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</row>
    <row r="624" ht="75.0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46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</row>
    <row r="625" ht="75.0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46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</row>
    <row r="626" ht="75.0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46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</row>
    <row r="627" ht="75.0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46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</row>
    <row r="628" ht="75.0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46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</row>
    <row r="629" ht="75.0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46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</row>
    <row r="630" ht="75.0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46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</row>
    <row r="631" ht="75.0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46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</row>
    <row r="632" ht="75.0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46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</row>
    <row r="633" ht="75.0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46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</row>
    <row r="634" ht="75.0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46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</row>
    <row r="635" ht="75.0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46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</row>
    <row r="636" ht="75.0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46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</row>
    <row r="637" ht="75.0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46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</row>
    <row r="638" ht="75.0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46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</row>
    <row r="639" ht="75.0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46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</row>
    <row r="640" ht="75.0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46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</row>
    <row r="641" ht="75.0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46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</row>
    <row r="642" ht="75.0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46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</row>
    <row r="643" ht="75.0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46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</row>
    <row r="644" ht="75.0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46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</row>
    <row r="645" ht="75.0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46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</row>
    <row r="646" ht="75.0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46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</row>
    <row r="647" ht="75.0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46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</row>
    <row r="648" ht="75.0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46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</row>
    <row r="649" ht="75.0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46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</row>
    <row r="650" ht="75.0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46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</row>
    <row r="651" ht="75.0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46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</row>
    <row r="652" ht="75.0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46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</row>
    <row r="653" ht="75.0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46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</row>
    <row r="654" ht="75.0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46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</row>
    <row r="655" ht="75.0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46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</row>
    <row r="656" ht="75.0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46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</row>
    <row r="657" ht="75.0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46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</row>
    <row r="658" ht="75.0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46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</row>
    <row r="659" ht="75.0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46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</row>
    <row r="660" ht="75.0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46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</row>
    <row r="661" ht="75.0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46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</row>
    <row r="662" ht="75.0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46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</row>
    <row r="663" ht="75.0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46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</row>
    <row r="664" ht="75.0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46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</row>
    <row r="665" ht="75.0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46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</row>
    <row r="666" ht="75.0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46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</row>
    <row r="667" ht="75.0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46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</row>
    <row r="668" ht="75.0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46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</row>
    <row r="669" ht="75.0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46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</row>
    <row r="670" ht="75.0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46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</row>
    <row r="671" ht="75.0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46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</row>
    <row r="672" ht="75.0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46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</row>
    <row r="673" ht="75.0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46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</row>
    <row r="674" ht="75.0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46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</row>
    <row r="675" ht="75.0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46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</row>
    <row r="676" ht="75.0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46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</row>
    <row r="677" ht="75.0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46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</row>
    <row r="678" ht="75.0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46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</row>
    <row r="679" ht="75.0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46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</row>
    <row r="680" ht="75.0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46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</row>
    <row r="681" ht="75.0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46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</row>
    <row r="682" ht="75.0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46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</row>
    <row r="683" ht="75.0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46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</row>
    <row r="684" ht="75.0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46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</row>
    <row r="685" ht="75.0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46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</row>
    <row r="686" ht="75.0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46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</row>
    <row r="687" ht="75.0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46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</row>
    <row r="688" ht="75.0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46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</row>
    <row r="689" ht="75.0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46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</row>
    <row r="690" ht="75.0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46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</row>
    <row r="691" ht="75.0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46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</row>
    <row r="692" ht="75.0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46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</row>
    <row r="693" ht="75.0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46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</row>
    <row r="694" ht="75.0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46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</row>
    <row r="695" ht="75.0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46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</row>
    <row r="696" ht="75.0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46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</row>
    <row r="697" ht="75.0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46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</row>
    <row r="698" ht="75.0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46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</row>
    <row r="699" ht="75.0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46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</row>
    <row r="700" ht="75.0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46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</row>
    <row r="701" ht="75.0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46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</row>
    <row r="702" ht="75.0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46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</row>
    <row r="703" ht="75.0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46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</row>
    <row r="704" ht="75.0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46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</row>
    <row r="705" ht="75.0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46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</row>
    <row r="706" ht="75.0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46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</row>
    <row r="707" ht="75.0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46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</row>
    <row r="708" ht="75.0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46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</row>
    <row r="709" ht="75.0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46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</row>
    <row r="710" ht="75.0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46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</row>
    <row r="711" ht="75.0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46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</row>
    <row r="712" ht="75.0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46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</row>
    <row r="713" ht="75.0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46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</row>
    <row r="714" ht="75.0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46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</row>
    <row r="715" ht="75.0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46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</row>
    <row r="716" ht="75.0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46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</row>
    <row r="717" ht="75.0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46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</row>
    <row r="718" ht="75.0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46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</row>
    <row r="719" ht="75.0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46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</row>
    <row r="720" ht="75.0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46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</row>
    <row r="721" ht="75.0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46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</row>
    <row r="722" ht="75.0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46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</row>
    <row r="723" ht="75.0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46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</row>
    <row r="724" ht="75.0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46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</row>
    <row r="725" ht="75.0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46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</row>
    <row r="726" ht="75.0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46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</row>
    <row r="727" ht="75.0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46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</row>
    <row r="728" ht="75.0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46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</row>
    <row r="729" ht="75.0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46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</row>
    <row r="730" ht="75.0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46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</row>
    <row r="731" ht="75.0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46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</row>
    <row r="732" ht="75.0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46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</row>
    <row r="733" ht="75.0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46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</row>
    <row r="734" ht="75.0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46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</row>
    <row r="735" ht="75.0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46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</row>
    <row r="736" ht="75.0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46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</row>
    <row r="737" ht="75.0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46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</row>
    <row r="738" ht="75.0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46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</row>
    <row r="739" ht="75.0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46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</row>
    <row r="740" ht="75.0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46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</row>
    <row r="741" ht="75.0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46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</row>
    <row r="742" ht="75.0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46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</row>
    <row r="743" ht="75.0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46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</row>
    <row r="744" ht="75.0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46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</row>
    <row r="745" ht="75.0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46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</row>
    <row r="746" ht="75.0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46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</row>
    <row r="747" ht="75.0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46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</row>
    <row r="748" ht="75.0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46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</row>
    <row r="749" ht="75.0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46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</row>
    <row r="750" ht="75.0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46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</row>
    <row r="751" ht="75.0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46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</row>
    <row r="752" ht="75.0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46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</row>
    <row r="753" ht="75.0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46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</row>
    <row r="754" ht="75.0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46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</row>
    <row r="755" ht="75.0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46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</row>
    <row r="756" ht="75.0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46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</row>
    <row r="757" ht="75.0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46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</row>
    <row r="758" ht="75.0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46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</row>
    <row r="759" ht="75.0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46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</row>
    <row r="760" ht="75.0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46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</row>
    <row r="761" ht="75.0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46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</row>
    <row r="762" ht="75.0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46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</row>
    <row r="763" ht="75.0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46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</row>
    <row r="764" ht="75.0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46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</row>
    <row r="765" ht="75.0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46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</row>
    <row r="766" ht="75.0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46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</row>
    <row r="767" ht="75.0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46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</row>
    <row r="768" ht="75.0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46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</row>
    <row r="769" ht="75.0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46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</row>
    <row r="770" ht="75.0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46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</row>
    <row r="771" ht="75.0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46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</row>
    <row r="772" ht="75.0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46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</row>
    <row r="773" ht="75.0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46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</row>
    <row r="774" ht="75.0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46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</row>
    <row r="775" ht="75.0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46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</row>
    <row r="776" ht="75.0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46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</row>
    <row r="777" ht="75.0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46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</row>
    <row r="778" ht="75.0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46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</row>
    <row r="779" ht="75.0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46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</row>
    <row r="780" ht="75.0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46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</row>
    <row r="781" ht="75.0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46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</row>
    <row r="782" ht="75.0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46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</row>
    <row r="783" ht="75.0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46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</row>
    <row r="784" ht="75.0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46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</row>
    <row r="785" ht="75.0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46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</row>
    <row r="786" ht="75.0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46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</row>
    <row r="787" ht="75.0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46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</row>
    <row r="788" ht="75.0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46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</row>
    <row r="789" ht="75.0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46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</row>
    <row r="790" ht="75.0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46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</row>
    <row r="791" ht="75.0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46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</row>
    <row r="792" ht="75.0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46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</row>
    <row r="793" ht="75.0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46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</row>
    <row r="794" ht="75.0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46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</row>
    <row r="795" ht="75.0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46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</row>
    <row r="796" ht="75.0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46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</row>
    <row r="797" ht="75.0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46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</row>
    <row r="798" ht="75.0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46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</row>
    <row r="799" ht="75.0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46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</row>
    <row r="800" ht="75.0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46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</row>
    <row r="801" ht="75.0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46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</row>
    <row r="802" ht="75.0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46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</row>
    <row r="803" ht="75.0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46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</row>
    <row r="804" ht="75.0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46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</row>
    <row r="805" ht="75.0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46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</row>
    <row r="806" ht="75.0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46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</row>
    <row r="807" ht="75.0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46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</row>
    <row r="808" ht="75.0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46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</row>
    <row r="809" ht="75.0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46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</row>
    <row r="810" ht="75.0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46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</row>
    <row r="811" ht="75.0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46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</row>
    <row r="812" ht="75.0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46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</row>
    <row r="813" ht="75.0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46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</row>
    <row r="814" ht="75.0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46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</row>
    <row r="815" ht="75.0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46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</row>
    <row r="816" ht="75.0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46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</row>
    <row r="817" ht="75.0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46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</row>
    <row r="818" ht="75.0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46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</row>
    <row r="819" ht="75.0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46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</row>
    <row r="820" ht="75.0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46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</row>
    <row r="821" ht="75.0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46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</row>
    <row r="822" ht="75.0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46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</row>
    <row r="823" ht="75.0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46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</row>
    <row r="824" ht="75.0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46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</row>
    <row r="825" ht="75.0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46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</row>
    <row r="826" ht="75.0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46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</row>
    <row r="827" ht="75.0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46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</row>
    <row r="828" ht="75.0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46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</row>
    <row r="829" ht="75.0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46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</row>
    <row r="830" ht="75.0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46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</row>
    <row r="831" ht="75.0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46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</row>
    <row r="832" ht="75.0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46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</row>
    <row r="833" ht="75.0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46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</row>
    <row r="834" ht="75.0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46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</row>
    <row r="835" ht="75.0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46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</row>
    <row r="836" ht="75.0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46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</row>
    <row r="837" ht="75.0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46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</row>
    <row r="838" ht="75.0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46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</row>
    <row r="839" ht="75.0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46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</row>
    <row r="840" ht="75.0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46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</row>
    <row r="841" ht="75.0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46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</row>
    <row r="842" ht="75.0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46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</row>
    <row r="843" ht="75.0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46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</row>
    <row r="844" ht="75.0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46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</row>
    <row r="845" ht="75.0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46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</row>
    <row r="846" ht="75.0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46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</row>
    <row r="847" ht="75.0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46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</row>
    <row r="848" ht="75.0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46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</row>
    <row r="849" ht="75.0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46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</row>
    <row r="850" ht="75.0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46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</row>
    <row r="851" ht="75.0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46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</row>
    <row r="852" ht="75.0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46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</row>
    <row r="853" ht="75.0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46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</row>
    <row r="854" ht="75.0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46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</row>
    <row r="855" ht="75.0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46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</row>
    <row r="856" ht="75.0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46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</row>
    <row r="857" ht="75.0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46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</row>
    <row r="858" ht="75.0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46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</row>
    <row r="859" ht="75.0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46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</row>
    <row r="860" ht="75.0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46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</row>
    <row r="861" ht="75.0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46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</row>
    <row r="862" ht="75.0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46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</row>
    <row r="863" ht="75.0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46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</row>
    <row r="864" ht="75.0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46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</row>
    <row r="865" ht="75.0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46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</row>
    <row r="866" ht="75.0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46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</row>
    <row r="867" ht="75.0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46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</row>
    <row r="868" ht="75.0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46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</row>
    <row r="869" ht="75.0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46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</row>
    <row r="870" ht="75.0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46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</row>
    <row r="871" ht="75.0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46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</row>
    <row r="872" ht="75.0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46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</row>
    <row r="873" ht="75.0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46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</row>
    <row r="874" ht="75.0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46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</row>
    <row r="875" ht="75.0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46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</row>
    <row r="876" ht="75.0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46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</row>
    <row r="877" ht="75.0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46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</row>
    <row r="878" ht="75.0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46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</row>
    <row r="879" ht="75.0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46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</row>
    <row r="880" ht="75.0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46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</row>
    <row r="881" ht="75.0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46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</row>
    <row r="882" ht="75.0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46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</row>
    <row r="883" ht="75.0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46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</row>
    <row r="884" ht="75.0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46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</row>
    <row r="885" ht="75.0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46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</row>
    <row r="886" ht="75.0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46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</row>
    <row r="887" ht="75.0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46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</row>
    <row r="888" ht="75.0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46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</row>
    <row r="889" ht="75.0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46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</row>
    <row r="890" ht="75.0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46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</row>
    <row r="891" ht="75.0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46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</row>
    <row r="892" ht="75.0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46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</row>
    <row r="893" ht="75.0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46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</row>
    <row r="894" ht="75.0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46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</row>
    <row r="895" ht="75.0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46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</row>
    <row r="896" ht="75.0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46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</row>
    <row r="897" ht="75.0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46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</row>
    <row r="898" ht="75.0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46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</row>
    <row r="899" ht="75.0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46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</row>
    <row r="900" ht="75.0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46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</row>
    <row r="901" ht="75.0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46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</row>
    <row r="902" ht="75.0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46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</row>
    <row r="903" ht="75.0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46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</row>
    <row r="904" ht="75.0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46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</row>
    <row r="905" ht="75.0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46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</row>
    <row r="906" ht="75.0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46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</row>
    <row r="907" ht="75.0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46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</row>
    <row r="908" ht="75.0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46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</row>
    <row r="909" ht="75.0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46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</row>
    <row r="910" ht="75.0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46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</row>
    <row r="911" ht="75.0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46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</row>
    <row r="912" ht="75.0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46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</row>
    <row r="913" ht="75.0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46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</row>
    <row r="914" ht="75.0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46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</row>
    <row r="915" ht="75.0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46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</row>
    <row r="916" ht="75.0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46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</row>
    <row r="917" ht="75.0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46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</row>
    <row r="918" ht="75.0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46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</row>
    <row r="919" ht="75.0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46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</row>
    <row r="920" ht="75.0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46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</row>
    <row r="921" ht="75.0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46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</row>
    <row r="922" ht="75.0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46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</row>
    <row r="923" ht="75.0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46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</row>
    <row r="924" ht="75.0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46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</row>
    <row r="925" ht="75.0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46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</row>
    <row r="926" ht="75.0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46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</row>
    <row r="927" ht="75.0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46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</row>
    <row r="928" ht="75.0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46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</row>
    <row r="929" ht="75.0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46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</row>
    <row r="930" ht="75.0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46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</row>
    <row r="931" ht="75.0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46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</row>
    <row r="932" ht="75.0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46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</row>
    <row r="933" ht="75.0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46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</row>
    <row r="934" ht="75.0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46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</row>
    <row r="935" ht="75.0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46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</row>
    <row r="936" ht="75.0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46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</row>
    <row r="937" ht="75.0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46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</row>
    <row r="938" ht="75.0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46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</row>
    <row r="939" ht="75.0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46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</row>
    <row r="940" ht="75.0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46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</row>
    <row r="941" ht="75.0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46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</row>
    <row r="942" ht="75.0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46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</row>
    <row r="943" ht="75.0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46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</row>
    <row r="944" ht="75.0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46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</row>
    <row r="945" ht="75.0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46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</row>
    <row r="946" ht="75.0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46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</row>
    <row r="947" ht="75.0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46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</row>
    <row r="948" ht="75.0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46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</row>
    <row r="949" ht="75.0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46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</row>
    <row r="950" ht="75.0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46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</row>
    <row r="951" ht="75.0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46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</row>
    <row r="952" ht="75.0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46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</row>
    <row r="953" ht="75.0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46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</row>
    <row r="954" ht="75.0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46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</row>
    <row r="955" ht="75.0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46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</row>
    <row r="956" ht="75.0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46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</row>
    <row r="957" ht="75.0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46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</row>
    <row r="958" ht="75.0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46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</row>
    <row r="959" ht="75.0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46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</row>
    <row r="960" ht="75.0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46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</row>
    <row r="961" ht="75.0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46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</row>
    <row r="962" ht="75.0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46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</row>
    <row r="963" ht="75.0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46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</row>
    <row r="964" ht="75.0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46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</row>
    <row r="965" ht="75.0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46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</row>
    <row r="966" ht="75.0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46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</row>
    <row r="967" ht="75.0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46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</row>
    <row r="968" ht="75.0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46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</row>
    <row r="969" ht="75.0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46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</row>
    <row r="970" ht="75.0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46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</row>
    <row r="971" ht="75.0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46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</row>
    <row r="972" ht="75.0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46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</row>
    <row r="973" ht="75.0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46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</row>
    <row r="974" ht="75.0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46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</row>
    <row r="975" ht="75.0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46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</row>
    <row r="976" ht="75.0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46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</row>
    <row r="977" ht="75.0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46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</row>
    <row r="978" ht="75.0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46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</row>
    <row r="979" ht="75.0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46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</row>
    <row r="980" ht="75.0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46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</row>
    <row r="981" ht="75.0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46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</row>
    <row r="982" ht="75.0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46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</row>
    <row r="983" ht="75.0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46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</row>
    <row r="984" ht="75.0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46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</row>
    <row r="985" ht="75.0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46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</row>
    <row r="986" ht="75.0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46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</row>
    <row r="987" ht="75.0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46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</row>
    <row r="988" ht="75.0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46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</row>
    <row r="989" ht="75.0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46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</row>
    <row r="990" ht="75.0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46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</row>
    <row r="991" ht="75.0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46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</row>
    <row r="992" ht="75.0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46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</row>
    <row r="993" ht="75.0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46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</row>
    <row r="994" ht="75.0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46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</row>
    <row r="995" ht="75.0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46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</row>
    <row r="996" ht="75.0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46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</row>
    <row r="997" ht="75.0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46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</row>
    <row r="998" ht="75.0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46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</row>
    <row r="999" ht="75.0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46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</row>
    <row r="1000" ht="75.0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46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</row>
    <row r="1001" ht="75.0" customHeight="1">
      <c r="A1001" s="29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46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  <c r="AA1001" s="29"/>
    </row>
    <row r="1002" ht="75.0" customHeight="1">
      <c r="A1002" s="29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46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  <c r="AA1002" s="29"/>
    </row>
    <row r="1003" ht="75.0" customHeight="1">
      <c r="A1003" s="29"/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46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  <c r="AA1003" s="29"/>
    </row>
    <row r="1004" ht="75.0" customHeight="1">
      <c r="A1004" s="29"/>
      <c r="B1004" s="29"/>
      <c r="C1004" s="29"/>
      <c r="D1004" s="29"/>
      <c r="E1004" s="29"/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46"/>
      <c r="Q1004" s="29"/>
      <c r="R1004" s="29"/>
      <c r="S1004" s="29"/>
      <c r="T1004" s="29"/>
      <c r="U1004" s="29"/>
      <c r="V1004" s="29"/>
      <c r="W1004" s="29"/>
      <c r="X1004" s="29"/>
      <c r="Y1004" s="29"/>
      <c r="Z1004" s="29"/>
      <c r="AA1004" s="29"/>
    </row>
    <row r="1005" ht="75.0" customHeight="1">
      <c r="A1005" s="29"/>
      <c r="B1005" s="29"/>
      <c r="C1005" s="29"/>
      <c r="D1005" s="29"/>
      <c r="E1005" s="29"/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46"/>
      <c r="Q1005" s="29"/>
      <c r="R1005" s="29"/>
      <c r="S1005" s="29"/>
      <c r="T1005" s="29"/>
      <c r="U1005" s="29"/>
      <c r="V1005" s="29"/>
      <c r="W1005" s="29"/>
      <c r="X1005" s="29"/>
      <c r="Y1005" s="29"/>
      <c r="Z1005" s="29"/>
      <c r="AA1005" s="29"/>
    </row>
    <row r="1006" ht="75.0" customHeight="1">
      <c r="A1006" s="29"/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46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  <c r="AA1006" s="29"/>
    </row>
    <row r="1007" ht="75.0" customHeight="1">
      <c r="A1007" s="29"/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46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</row>
    <row r="1008" ht="75.0" customHeight="1">
      <c r="A1008" s="29"/>
      <c r="B1008" s="29"/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46"/>
      <c r="Q1008" s="29"/>
      <c r="R1008" s="29"/>
      <c r="S1008" s="29"/>
      <c r="T1008" s="29"/>
      <c r="U1008" s="29"/>
      <c r="V1008" s="29"/>
      <c r="W1008" s="29"/>
      <c r="X1008" s="29"/>
      <c r="Y1008" s="29"/>
      <c r="Z1008" s="29"/>
      <c r="AA1008" s="29"/>
    </row>
    <row r="1009" ht="75.0" customHeight="1">
      <c r="A1009" s="29"/>
      <c r="B1009" s="29"/>
      <c r="C1009" s="29"/>
      <c r="D1009" s="29"/>
      <c r="E1009" s="29"/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46"/>
      <c r="Q1009" s="29"/>
      <c r="R1009" s="29"/>
      <c r="S1009" s="29"/>
      <c r="T1009" s="29"/>
      <c r="U1009" s="29"/>
      <c r="V1009" s="29"/>
      <c r="W1009" s="29"/>
      <c r="X1009" s="29"/>
      <c r="Y1009" s="29"/>
      <c r="Z1009" s="29"/>
      <c r="AA1009" s="29"/>
    </row>
    <row r="1010" ht="75.0" customHeight="1">
      <c r="A1010" s="29"/>
      <c r="B1010" s="29"/>
      <c r="C1010" s="29"/>
      <c r="D1010" s="29"/>
      <c r="E1010" s="29"/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46"/>
      <c r="Q1010" s="29"/>
      <c r="R1010" s="29"/>
      <c r="S1010" s="29"/>
      <c r="T1010" s="29"/>
      <c r="U1010" s="29"/>
      <c r="V1010" s="29"/>
      <c r="W1010" s="29"/>
      <c r="X1010" s="29"/>
      <c r="Y1010" s="29"/>
      <c r="Z1010" s="29"/>
      <c r="AA1010" s="29"/>
    </row>
    <row r="1011" ht="75.0" customHeight="1">
      <c r="A1011" s="29"/>
      <c r="B1011" s="29"/>
      <c r="C1011" s="29"/>
      <c r="D1011" s="29"/>
      <c r="E1011" s="29"/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46"/>
      <c r="Q1011" s="29"/>
      <c r="R1011" s="29"/>
      <c r="S1011" s="29"/>
      <c r="T1011" s="29"/>
      <c r="U1011" s="29"/>
      <c r="V1011" s="29"/>
      <c r="W1011" s="29"/>
      <c r="X1011" s="29"/>
      <c r="Y1011" s="29"/>
      <c r="Z1011" s="29"/>
      <c r="AA1011" s="29"/>
    </row>
    <row r="1012" ht="75.0" customHeight="1">
      <c r="A1012" s="29"/>
      <c r="B1012" s="29"/>
      <c r="C1012" s="29"/>
      <c r="D1012" s="29"/>
      <c r="E1012" s="29"/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46"/>
      <c r="Q1012" s="29"/>
      <c r="R1012" s="29"/>
      <c r="S1012" s="29"/>
      <c r="T1012" s="29"/>
      <c r="U1012" s="29"/>
      <c r="V1012" s="29"/>
      <c r="W1012" s="29"/>
      <c r="X1012" s="29"/>
      <c r="Y1012" s="29"/>
      <c r="Z1012" s="29"/>
      <c r="AA1012" s="29"/>
    </row>
    <row r="1013" ht="75.0" customHeight="1">
      <c r="A1013" s="29"/>
      <c r="B1013" s="29"/>
      <c r="C1013" s="29"/>
      <c r="D1013" s="29"/>
      <c r="E1013" s="29"/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46"/>
      <c r="Q1013" s="29"/>
      <c r="R1013" s="29"/>
      <c r="S1013" s="29"/>
      <c r="T1013" s="29"/>
      <c r="U1013" s="29"/>
      <c r="V1013" s="29"/>
      <c r="W1013" s="29"/>
      <c r="X1013" s="29"/>
      <c r="Y1013" s="29"/>
      <c r="Z1013" s="29"/>
      <c r="AA1013" s="29"/>
    </row>
    <row r="1014" ht="75.0" customHeight="1">
      <c r="A1014" s="29"/>
      <c r="B1014" s="29"/>
      <c r="C1014" s="29"/>
      <c r="D1014" s="29"/>
      <c r="E1014" s="29"/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46"/>
      <c r="Q1014" s="29"/>
      <c r="R1014" s="29"/>
      <c r="S1014" s="29"/>
      <c r="T1014" s="29"/>
      <c r="U1014" s="29"/>
      <c r="V1014" s="29"/>
      <c r="W1014" s="29"/>
      <c r="X1014" s="29"/>
      <c r="Y1014" s="29"/>
      <c r="Z1014" s="29"/>
      <c r="AA1014" s="29"/>
    </row>
    <row r="1015" ht="75.0" customHeight="1">
      <c r="A1015" s="29"/>
      <c r="B1015" s="29"/>
      <c r="C1015" s="29"/>
      <c r="D1015" s="29"/>
      <c r="E1015" s="29"/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46"/>
      <c r="Q1015" s="29"/>
      <c r="R1015" s="29"/>
      <c r="S1015" s="29"/>
      <c r="T1015" s="29"/>
      <c r="U1015" s="29"/>
      <c r="V1015" s="29"/>
      <c r="W1015" s="29"/>
      <c r="X1015" s="29"/>
      <c r="Y1015" s="29"/>
      <c r="Z1015" s="29"/>
      <c r="AA1015" s="29"/>
    </row>
    <row r="1016" ht="75.0" customHeight="1">
      <c r="A1016" s="29"/>
      <c r="B1016" s="29"/>
      <c r="C1016" s="29"/>
      <c r="D1016" s="29"/>
      <c r="E1016" s="29"/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46"/>
      <c r="Q1016" s="29"/>
      <c r="R1016" s="29"/>
      <c r="S1016" s="29"/>
      <c r="T1016" s="29"/>
      <c r="U1016" s="29"/>
      <c r="V1016" s="29"/>
      <c r="W1016" s="29"/>
      <c r="X1016" s="29"/>
      <c r="Y1016" s="29"/>
      <c r="Z1016" s="29"/>
      <c r="AA1016" s="29"/>
    </row>
    <row r="1017" ht="75.0" customHeight="1">
      <c r="A1017" s="29"/>
      <c r="B1017" s="29"/>
      <c r="C1017" s="29"/>
      <c r="D1017" s="29"/>
      <c r="E1017" s="29"/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46"/>
      <c r="Q1017" s="29"/>
      <c r="R1017" s="29"/>
      <c r="S1017" s="29"/>
      <c r="T1017" s="29"/>
      <c r="U1017" s="29"/>
      <c r="V1017" s="29"/>
      <c r="W1017" s="29"/>
      <c r="X1017" s="29"/>
      <c r="Y1017" s="29"/>
      <c r="Z1017" s="29"/>
      <c r="AA1017" s="29"/>
    </row>
    <row r="1018" ht="75.0" customHeight="1">
      <c r="A1018" s="29"/>
      <c r="B1018" s="29"/>
      <c r="C1018" s="29"/>
      <c r="D1018" s="29"/>
      <c r="E1018" s="29"/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46"/>
      <c r="Q1018" s="29"/>
      <c r="R1018" s="29"/>
      <c r="S1018" s="29"/>
      <c r="T1018" s="29"/>
      <c r="U1018" s="29"/>
      <c r="V1018" s="29"/>
      <c r="W1018" s="29"/>
      <c r="X1018" s="29"/>
      <c r="Y1018" s="29"/>
      <c r="Z1018" s="29"/>
      <c r="AA1018" s="29"/>
    </row>
    <row r="1019" ht="75.0" customHeight="1">
      <c r="A1019" s="29"/>
      <c r="B1019" s="29"/>
      <c r="C1019" s="29"/>
      <c r="D1019" s="29"/>
      <c r="E1019" s="29"/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46"/>
      <c r="Q1019" s="29"/>
      <c r="R1019" s="29"/>
      <c r="S1019" s="29"/>
      <c r="T1019" s="29"/>
      <c r="U1019" s="29"/>
      <c r="V1019" s="29"/>
      <c r="W1019" s="29"/>
      <c r="X1019" s="29"/>
      <c r="Y1019" s="29"/>
      <c r="Z1019" s="29"/>
      <c r="AA1019" s="29"/>
    </row>
    <row r="1020" ht="75.0" customHeight="1">
      <c r="A1020" s="29"/>
      <c r="B1020" s="29"/>
      <c r="C1020" s="29"/>
      <c r="D1020" s="29"/>
      <c r="E1020" s="29"/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46"/>
      <c r="Q1020" s="29"/>
      <c r="R1020" s="29"/>
      <c r="S1020" s="29"/>
      <c r="T1020" s="29"/>
      <c r="U1020" s="29"/>
      <c r="V1020" s="29"/>
      <c r="W1020" s="29"/>
      <c r="X1020" s="29"/>
      <c r="Y1020" s="29"/>
      <c r="Z1020" s="29"/>
      <c r="AA1020" s="29"/>
    </row>
    <row r="1021" ht="75.0" customHeight="1">
      <c r="A1021" s="29"/>
      <c r="B1021" s="29"/>
      <c r="C1021" s="29"/>
      <c r="D1021" s="29"/>
      <c r="E1021" s="29"/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46"/>
      <c r="Q1021" s="29"/>
      <c r="R1021" s="29"/>
      <c r="S1021" s="29"/>
      <c r="T1021" s="29"/>
      <c r="U1021" s="29"/>
      <c r="V1021" s="29"/>
      <c r="W1021" s="29"/>
      <c r="X1021" s="29"/>
      <c r="Y1021" s="29"/>
      <c r="Z1021" s="29"/>
      <c r="AA1021" s="29"/>
    </row>
    <row r="1022" ht="75.0" customHeight="1">
      <c r="A1022" s="29"/>
      <c r="B1022" s="29"/>
      <c r="C1022" s="29"/>
      <c r="D1022" s="29"/>
      <c r="E1022" s="29"/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46"/>
      <c r="Q1022" s="29"/>
      <c r="R1022" s="29"/>
      <c r="S1022" s="29"/>
      <c r="T1022" s="29"/>
      <c r="U1022" s="29"/>
      <c r="V1022" s="29"/>
      <c r="W1022" s="29"/>
      <c r="X1022" s="29"/>
      <c r="Y1022" s="29"/>
      <c r="Z1022" s="29"/>
      <c r="AA1022" s="29"/>
    </row>
    <row r="1023" ht="75.0" customHeight="1">
      <c r="A1023" s="29"/>
      <c r="B1023" s="29"/>
      <c r="C1023" s="29"/>
      <c r="D1023" s="29"/>
      <c r="E1023" s="29"/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46"/>
      <c r="Q1023" s="29"/>
      <c r="R1023" s="29"/>
      <c r="S1023" s="29"/>
      <c r="T1023" s="29"/>
      <c r="U1023" s="29"/>
      <c r="V1023" s="29"/>
      <c r="W1023" s="29"/>
      <c r="X1023" s="29"/>
      <c r="Y1023" s="29"/>
      <c r="Z1023" s="29"/>
      <c r="AA1023" s="29"/>
    </row>
    <row r="1024" ht="75.0" customHeight="1">
      <c r="A1024" s="29"/>
      <c r="B1024" s="29"/>
      <c r="C1024" s="29"/>
      <c r="D1024" s="29"/>
      <c r="E1024" s="29"/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46"/>
      <c r="Q1024" s="29"/>
      <c r="R1024" s="29"/>
      <c r="S1024" s="29"/>
      <c r="T1024" s="29"/>
      <c r="U1024" s="29"/>
      <c r="V1024" s="29"/>
      <c r="W1024" s="29"/>
      <c r="X1024" s="29"/>
      <c r="Y1024" s="29"/>
      <c r="Z1024" s="29"/>
      <c r="AA1024" s="29"/>
    </row>
    <row r="1025" ht="75.0" customHeight="1">
      <c r="A1025" s="29"/>
      <c r="B1025" s="29"/>
      <c r="C1025" s="29"/>
      <c r="D1025" s="29"/>
      <c r="E1025" s="29"/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46"/>
      <c r="Q1025" s="29"/>
      <c r="R1025" s="29"/>
      <c r="S1025" s="29"/>
      <c r="T1025" s="29"/>
      <c r="U1025" s="29"/>
      <c r="V1025" s="29"/>
      <c r="W1025" s="29"/>
      <c r="X1025" s="29"/>
      <c r="Y1025" s="29"/>
      <c r="Z1025" s="29"/>
      <c r="AA1025" s="29"/>
    </row>
    <row r="1026" ht="75.0" customHeight="1">
      <c r="A1026" s="29"/>
      <c r="B1026" s="29"/>
      <c r="C1026" s="29"/>
      <c r="D1026" s="29"/>
      <c r="E1026" s="29"/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46"/>
      <c r="Q1026" s="29"/>
      <c r="R1026" s="29"/>
      <c r="S1026" s="29"/>
      <c r="T1026" s="29"/>
      <c r="U1026" s="29"/>
      <c r="V1026" s="29"/>
      <c r="W1026" s="29"/>
      <c r="X1026" s="29"/>
      <c r="Y1026" s="29"/>
      <c r="Z1026" s="29"/>
      <c r="AA1026" s="29"/>
    </row>
    <row r="1027" ht="75.0" customHeight="1">
      <c r="A1027" s="29"/>
      <c r="B1027" s="29"/>
      <c r="C1027" s="29"/>
      <c r="D1027" s="29"/>
      <c r="E1027" s="29"/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46"/>
      <c r="Q1027" s="29"/>
      <c r="R1027" s="29"/>
      <c r="S1027" s="29"/>
      <c r="T1027" s="29"/>
      <c r="U1027" s="29"/>
      <c r="V1027" s="29"/>
      <c r="W1027" s="29"/>
      <c r="X1027" s="29"/>
      <c r="Y1027" s="29"/>
      <c r="Z1027" s="29"/>
      <c r="AA1027" s="29"/>
    </row>
    <row r="1028" ht="75.0" customHeight="1">
      <c r="A1028" s="29"/>
      <c r="B1028" s="29"/>
      <c r="C1028" s="29"/>
      <c r="D1028" s="29"/>
      <c r="E1028" s="29"/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46"/>
      <c r="Q1028" s="29"/>
      <c r="R1028" s="29"/>
      <c r="S1028" s="29"/>
      <c r="T1028" s="29"/>
      <c r="U1028" s="29"/>
      <c r="V1028" s="29"/>
      <c r="W1028" s="29"/>
      <c r="X1028" s="29"/>
      <c r="Y1028" s="29"/>
      <c r="Z1028" s="29"/>
      <c r="AA1028" s="29"/>
    </row>
    <row r="1029" ht="75.0" customHeight="1">
      <c r="A1029" s="29"/>
      <c r="B1029" s="29"/>
      <c r="C1029" s="29"/>
      <c r="D1029" s="29"/>
      <c r="E1029" s="29"/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46"/>
      <c r="Q1029" s="29"/>
      <c r="R1029" s="29"/>
      <c r="S1029" s="29"/>
      <c r="T1029" s="29"/>
      <c r="U1029" s="29"/>
      <c r="V1029" s="29"/>
      <c r="W1029" s="29"/>
      <c r="X1029" s="29"/>
      <c r="Y1029" s="29"/>
      <c r="Z1029" s="29"/>
      <c r="AA1029" s="29"/>
    </row>
    <row r="1030" ht="75.0" customHeight="1">
      <c r="A1030" s="29"/>
      <c r="B1030" s="29"/>
      <c r="C1030" s="29"/>
      <c r="D1030" s="29"/>
      <c r="E1030" s="29"/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46"/>
      <c r="Q1030" s="29"/>
      <c r="R1030" s="29"/>
      <c r="S1030" s="29"/>
      <c r="T1030" s="29"/>
      <c r="U1030" s="29"/>
      <c r="V1030" s="29"/>
      <c r="W1030" s="29"/>
      <c r="X1030" s="29"/>
      <c r="Y1030" s="29"/>
      <c r="Z1030" s="29"/>
      <c r="AA1030" s="29"/>
    </row>
    <row r="1031" ht="75.0" customHeight="1">
      <c r="A1031" s="29"/>
      <c r="B1031" s="29"/>
      <c r="C1031" s="29"/>
      <c r="D1031" s="29"/>
      <c r="E1031" s="29"/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46"/>
      <c r="Q1031" s="29"/>
      <c r="R1031" s="29"/>
      <c r="S1031" s="29"/>
      <c r="T1031" s="29"/>
      <c r="U1031" s="29"/>
      <c r="V1031" s="29"/>
      <c r="W1031" s="29"/>
      <c r="X1031" s="29"/>
      <c r="Y1031" s="29"/>
      <c r="Z1031" s="29"/>
      <c r="AA1031" s="29"/>
    </row>
    <row r="1032" ht="75.0" customHeight="1">
      <c r="A1032" s="29"/>
      <c r="B1032" s="29"/>
      <c r="C1032" s="29"/>
      <c r="D1032" s="29"/>
      <c r="E1032" s="29"/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46"/>
      <c r="Q1032" s="29"/>
      <c r="R1032" s="29"/>
      <c r="S1032" s="29"/>
      <c r="T1032" s="29"/>
      <c r="U1032" s="29"/>
      <c r="V1032" s="29"/>
      <c r="W1032" s="29"/>
      <c r="X1032" s="29"/>
      <c r="Y1032" s="29"/>
      <c r="Z1032" s="29"/>
      <c r="AA1032" s="29"/>
    </row>
    <row r="1033" ht="75.0" customHeight="1">
      <c r="A1033" s="29"/>
      <c r="B1033" s="29"/>
      <c r="C1033" s="29"/>
      <c r="D1033" s="29"/>
      <c r="E1033" s="29"/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46"/>
      <c r="Q1033" s="29"/>
      <c r="R1033" s="29"/>
      <c r="S1033" s="29"/>
      <c r="T1033" s="29"/>
      <c r="U1033" s="29"/>
      <c r="V1033" s="29"/>
      <c r="W1033" s="29"/>
      <c r="X1033" s="29"/>
      <c r="Y1033" s="29"/>
      <c r="Z1033" s="29"/>
      <c r="AA1033" s="29"/>
    </row>
    <row r="1034" ht="75.0" customHeight="1">
      <c r="A1034" s="29"/>
      <c r="B1034" s="29"/>
      <c r="C1034" s="29"/>
      <c r="D1034" s="29"/>
      <c r="E1034" s="29"/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46"/>
      <c r="Q1034" s="29"/>
      <c r="R1034" s="29"/>
      <c r="S1034" s="29"/>
      <c r="T1034" s="29"/>
      <c r="U1034" s="29"/>
      <c r="V1034" s="29"/>
      <c r="W1034" s="29"/>
      <c r="X1034" s="29"/>
      <c r="Y1034" s="29"/>
      <c r="Z1034" s="29"/>
      <c r="AA1034" s="29"/>
    </row>
    <row r="1035" ht="75.0" customHeight="1">
      <c r="A1035" s="29"/>
      <c r="B1035" s="29"/>
      <c r="C1035" s="29"/>
      <c r="D1035" s="29"/>
      <c r="E1035" s="29"/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46"/>
      <c r="Q1035" s="29"/>
      <c r="R1035" s="29"/>
      <c r="S1035" s="29"/>
      <c r="T1035" s="29"/>
      <c r="U1035" s="29"/>
      <c r="V1035" s="29"/>
      <c r="W1035" s="29"/>
      <c r="X1035" s="29"/>
      <c r="Y1035" s="29"/>
      <c r="Z1035" s="29"/>
      <c r="AA1035" s="29"/>
    </row>
    <row r="1036" ht="75.0" customHeight="1">
      <c r="A1036" s="29"/>
      <c r="B1036" s="29"/>
      <c r="C1036" s="29"/>
      <c r="D1036" s="29"/>
      <c r="E1036" s="29"/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46"/>
      <c r="Q1036" s="29"/>
      <c r="R1036" s="29"/>
      <c r="S1036" s="29"/>
      <c r="T1036" s="29"/>
      <c r="U1036" s="29"/>
      <c r="V1036" s="29"/>
      <c r="W1036" s="29"/>
      <c r="X1036" s="29"/>
      <c r="Y1036" s="29"/>
      <c r="Z1036" s="29"/>
      <c r="AA1036" s="29"/>
    </row>
    <row r="1037" ht="75.0" customHeight="1">
      <c r="A1037" s="29"/>
      <c r="B1037" s="29"/>
      <c r="C1037" s="29"/>
      <c r="D1037" s="29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46"/>
      <c r="Q1037" s="29"/>
      <c r="R1037" s="29"/>
      <c r="S1037" s="29"/>
      <c r="T1037" s="29"/>
      <c r="U1037" s="29"/>
      <c r="V1037" s="29"/>
      <c r="W1037" s="29"/>
      <c r="X1037" s="29"/>
      <c r="Y1037" s="29"/>
      <c r="Z1037" s="29"/>
      <c r="AA1037" s="29"/>
    </row>
    <row r="1038" ht="75.0" customHeight="1">
      <c r="A1038" s="29"/>
      <c r="B1038" s="29"/>
      <c r="C1038" s="29"/>
      <c r="D1038" s="29"/>
      <c r="E1038" s="29"/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46"/>
      <c r="Q1038" s="29"/>
      <c r="R1038" s="29"/>
      <c r="S1038" s="29"/>
      <c r="T1038" s="29"/>
      <c r="U1038" s="29"/>
      <c r="V1038" s="29"/>
      <c r="W1038" s="29"/>
      <c r="X1038" s="29"/>
      <c r="Y1038" s="29"/>
      <c r="Z1038" s="29"/>
      <c r="AA1038" s="29"/>
    </row>
    <row r="1039" ht="75.0" customHeight="1">
      <c r="A1039" s="29"/>
      <c r="B1039" s="29"/>
      <c r="C1039" s="29"/>
      <c r="D1039" s="29"/>
      <c r="E1039" s="29"/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46"/>
      <c r="Q1039" s="29"/>
      <c r="R1039" s="29"/>
      <c r="S1039" s="29"/>
      <c r="T1039" s="29"/>
      <c r="U1039" s="29"/>
      <c r="V1039" s="29"/>
      <c r="W1039" s="29"/>
      <c r="X1039" s="29"/>
      <c r="Y1039" s="29"/>
      <c r="Z1039" s="29"/>
      <c r="AA1039" s="29"/>
    </row>
    <row r="1040" ht="75.0" customHeight="1">
      <c r="A1040" s="29"/>
      <c r="B1040" s="29"/>
      <c r="C1040" s="29"/>
      <c r="D1040" s="29"/>
      <c r="E1040" s="29"/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46"/>
      <c r="Q1040" s="29"/>
      <c r="R1040" s="29"/>
      <c r="S1040" s="29"/>
      <c r="T1040" s="29"/>
      <c r="U1040" s="29"/>
      <c r="V1040" s="29"/>
      <c r="W1040" s="29"/>
      <c r="X1040" s="29"/>
      <c r="Y1040" s="29"/>
      <c r="Z1040" s="29"/>
      <c r="AA1040" s="29"/>
    </row>
    <row r="1041" ht="75.0" customHeight="1">
      <c r="A1041" s="29"/>
      <c r="B1041" s="29"/>
      <c r="C1041" s="29"/>
      <c r="D1041" s="29"/>
      <c r="E1041" s="29"/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46"/>
      <c r="Q1041" s="29"/>
      <c r="R1041" s="29"/>
      <c r="S1041" s="29"/>
      <c r="T1041" s="29"/>
      <c r="U1041" s="29"/>
      <c r="V1041" s="29"/>
      <c r="W1041" s="29"/>
      <c r="X1041" s="29"/>
      <c r="Y1041" s="29"/>
      <c r="Z1041" s="29"/>
      <c r="AA1041" s="29"/>
    </row>
    <row r="1042" ht="75.0" customHeight="1">
      <c r="A1042" s="29"/>
      <c r="B1042" s="29"/>
      <c r="C1042" s="29"/>
      <c r="D1042" s="29"/>
      <c r="E1042" s="29"/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46"/>
      <c r="Q1042" s="29"/>
      <c r="R1042" s="29"/>
      <c r="S1042" s="29"/>
      <c r="T1042" s="29"/>
      <c r="U1042" s="29"/>
      <c r="V1042" s="29"/>
      <c r="W1042" s="29"/>
      <c r="X1042" s="29"/>
      <c r="Y1042" s="29"/>
      <c r="Z1042" s="29"/>
      <c r="AA1042" s="29"/>
    </row>
    <row r="1043" ht="75.0" customHeight="1">
      <c r="A1043" s="29"/>
      <c r="B1043" s="29"/>
      <c r="C1043" s="29"/>
      <c r="D1043" s="29"/>
      <c r="E1043" s="29"/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46"/>
      <c r="Q1043" s="29"/>
      <c r="R1043" s="29"/>
      <c r="S1043" s="29"/>
      <c r="T1043" s="29"/>
      <c r="U1043" s="29"/>
      <c r="V1043" s="29"/>
      <c r="W1043" s="29"/>
      <c r="X1043" s="29"/>
      <c r="Y1043" s="29"/>
      <c r="Z1043" s="29"/>
      <c r="AA1043" s="29"/>
    </row>
    <row r="1044" ht="75.0" customHeight="1">
      <c r="A1044" s="29"/>
      <c r="B1044" s="29"/>
      <c r="C1044" s="29"/>
      <c r="D1044" s="29"/>
      <c r="E1044" s="29"/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46"/>
      <c r="Q1044" s="29"/>
      <c r="R1044" s="29"/>
      <c r="S1044" s="29"/>
      <c r="T1044" s="29"/>
      <c r="U1044" s="29"/>
      <c r="V1044" s="29"/>
      <c r="W1044" s="29"/>
      <c r="X1044" s="29"/>
      <c r="Y1044" s="29"/>
      <c r="Z1044" s="29"/>
      <c r="AA1044" s="29"/>
    </row>
    <row r="1045" ht="75.0" customHeight="1">
      <c r="A1045" s="29"/>
      <c r="B1045" s="29"/>
      <c r="C1045" s="29"/>
      <c r="D1045" s="29"/>
      <c r="E1045" s="29"/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46"/>
      <c r="Q1045" s="29"/>
      <c r="R1045" s="29"/>
      <c r="S1045" s="29"/>
      <c r="T1045" s="29"/>
      <c r="U1045" s="29"/>
      <c r="V1045" s="29"/>
      <c r="W1045" s="29"/>
      <c r="X1045" s="29"/>
      <c r="Y1045" s="29"/>
      <c r="Z1045" s="29"/>
      <c r="AA1045" s="29"/>
    </row>
    <row r="1046" ht="75.0" customHeight="1">
      <c r="A1046" s="29"/>
      <c r="B1046" s="29"/>
      <c r="C1046" s="29"/>
      <c r="D1046" s="29"/>
      <c r="E1046" s="29"/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46"/>
      <c r="Q1046" s="29"/>
      <c r="R1046" s="29"/>
      <c r="S1046" s="29"/>
      <c r="T1046" s="29"/>
      <c r="U1046" s="29"/>
      <c r="V1046" s="29"/>
      <c r="W1046" s="29"/>
      <c r="X1046" s="29"/>
      <c r="Y1046" s="29"/>
      <c r="Z1046" s="29"/>
      <c r="AA1046" s="29"/>
    </row>
    <row r="1047" ht="75.0" customHeight="1">
      <c r="A1047" s="29"/>
      <c r="B1047" s="29"/>
      <c r="C1047" s="29"/>
      <c r="D1047" s="29"/>
      <c r="E1047" s="29"/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46"/>
      <c r="Q1047" s="29"/>
      <c r="R1047" s="29"/>
      <c r="S1047" s="29"/>
      <c r="T1047" s="29"/>
      <c r="U1047" s="29"/>
      <c r="V1047" s="29"/>
      <c r="W1047" s="29"/>
      <c r="X1047" s="29"/>
      <c r="Y1047" s="29"/>
      <c r="Z1047" s="29"/>
      <c r="AA1047" s="29"/>
    </row>
    <row r="1048" ht="75.0" customHeight="1">
      <c r="A1048" s="29"/>
      <c r="B1048" s="29"/>
      <c r="C1048" s="29"/>
      <c r="D1048" s="29"/>
      <c r="E1048" s="29"/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46"/>
      <c r="Q1048" s="29"/>
      <c r="R1048" s="29"/>
      <c r="S1048" s="29"/>
      <c r="T1048" s="29"/>
      <c r="U1048" s="29"/>
      <c r="V1048" s="29"/>
      <c r="W1048" s="29"/>
      <c r="X1048" s="29"/>
      <c r="Y1048" s="29"/>
      <c r="Z1048" s="29"/>
      <c r="AA1048" s="29"/>
    </row>
    <row r="1049" ht="75.0" customHeight="1">
      <c r="A1049" s="29"/>
      <c r="B1049" s="29"/>
      <c r="C1049" s="29"/>
      <c r="D1049" s="29"/>
      <c r="E1049" s="29"/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46"/>
      <c r="Q1049" s="29"/>
      <c r="R1049" s="29"/>
      <c r="S1049" s="29"/>
      <c r="T1049" s="29"/>
      <c r="U1049" s="29"/>
      <c r="V1049" s="29"/>
      <c r="W1049" s="29"/>
      <c r="X1049" s="29"/>
      <c r="Y1049" s="29"/>
      <c r="Z1049" s="29"/>
      <c r="AA1049" s="29"/>
    </row>
    <row r="1050" ht="75.0" customHeight="1">
      <c r="A1050" s="29"/>
      <c r="B1050" s="29"/>
      <c r="C1050" s="29"/>
      <c r="D1050" s="29"/>
      <c r="E1050" s="29"/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46"/>
      <c r="Q1050" s="29"/>
      <c r="R1050" s="29"/>
      <c r="S1050" s="29"/>
      <c r="T1050" s="29"/>
      <c r="U1050" s="29"/>
      <c r="V1050" s="29"/>
      <c r="W1050" s="29"/>
      <c r="X1050" s="29"/>
      <c r="Y1050" s="29"/>
      <c r="Z1050" s="29"/>
      <c r="AA1050" s="29"/>
    </row>
    <row r="1051" ht="75.0" customHeight="1">
      <c r="A1051" s="29"/>
      <c r="B1051" s="29"/>
      <c r="C1051" s="29"/>
      <c r="D1051" s="29"/>
      <c r="E1051" s="29"/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46"/>
      <c r="Q1051" s="29"/>
      <c r="R1051" s="29"/>
      <c r="S1051" s="29"/>
      <c r="T1051" s="29"/>
      <c r="U1051" s="29"/>
      <c r="V1051" s="29"/>
      <c r="W1051" s="29"/>
      <c r="X1051" s="29"/>
      <c r="Y1051" s="29"/>
      <c r="Z1051" s="29"/>
      <c r="AA1051" s="29"/>
    </row>
    <row r="1052" ht="75.0" customHeight="1">
      <c r="A1052" s="29"/>
      <c r="B1052" s="29"/>
      <c r="C1052" s="29"/>
      <c r="D1052" s="29"/>
      <c r="E1052" s="29"/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46"/>
      <c r="Q1052" s="29"/>
      <c r="R1052" s="29"/>
      <c r="S1052" s="29"/>
      <c r="T1052" s="29"/>
      <c r="U1052" s="29"/>
      <c r="V1052" s="29"/>
      <c r="W1052" s="29"/>
      <c r="X1052" s="29"/>
      <c r="Y1052" s="29"/>
      <c r="Z1052" s="29"/>
      <c r="AA1052" s="29"/>
    </row>
    <row r="1053" ht="75.0" customHeight="1">
      <c r="A1053" s="29"/>
      <c r="B1053" s="29"/>
      <c r="C1053" s="29"/>
      <c r="D1053" s="29"/>
      <c r="E1053" s="29"/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46"/>
      <c r="Q1053" s="29"/>
      <c r="R1053" s="29"/>
      <c r="S1053" s="29"/>
      <c r="T1053" s="29"/>
      <c r="U1053" s="29"/>
      <c r="V1053" s="29"/>
      <c r="W1053" s="29"/>
      <c r="X1053" s="29"/>
      <c r="Y1053" s="29"/>
      <c r="Z1053" s="29"/>
      <c r="AA1053" s="29"/>
    </row>
    <row r="1054" ht="75.0" customHeight="1">
      <c r="A1054" s="29"/>
      <c r="B1054" s="29"/>
      <c r="C1054" s="29"/>
      <c r="D1054" s="29"/>
      <c r="E1054" s="29"/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46"/>
      <c r="Q1054" s="29"/>
      <c r="R1054" s="29"/>
      <c r="S1054" s="29"/>
      <c r="T1054" s="29"/>
      <c r="U1054" s="29"/>
      <c r="V1054" s="29"/>
      <c r="W1054" s="29"/>
      <c r="X1054" s="29"/>
      <c r="Y1054" s="29"/>
      <c r="Z1054" s="29"/>
      <c r="AA1054" s="29"/>
    </row>
    <row r="1055" ht="75.0" customHeight="1">
      <c r="A1055" s="29"/>
      <c r="B1055" s="29"/>
      <c r="C1055" s="29"/>
      <c r="D1055" s="29"/>
      <c r="E1055" s="29"/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46"/>
      <c r="Q1055" s="29"/>
      <c r="R1055" s="29"/>
      <c r="S1055" s="29"/>
      <c r="T1055" s="29"/>
      <c r="U1055" s="29"/>
      <c r="V1055" s="29"/>
      <c r="W1055" s="29"/>
      <c r="X1055" s="29"/>
      <c r="Y1055" s="29"/>
      <c r="Z1055" s="29"/>
      <c r="AA1055" s="29"/>
    </row>
    <row r="1056" ht="75.0" customHeight="1">
      <c r="A1056" s="29"/>
      <c r="B1056" s="29"/>
      <c r="C1056" s="29"/>
      <c r="D1056" s="29"/>
      <c r="E1056" s="29"/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46"/>
      <c r="Q1056" s="29"/>
      <c r="R1056" s="29"/>
      <c r="S1056" s="29"/>
      <c r="T1056" s="29"/>
      <c r="U1056" s="29"/>
      <c r="V1056" s="29"/>
      <c r="W1056" s="29"/>
      <c r="X1056" s="29"/>
      <c r="Y1056" s="29"/>
      <c r="Z1056" s="29"/>
      <c r="AA1056" s="29"/>
    </row>
    <row r="1057" ht="75.0" customHeight="1">
      <c r="A1057" s="29"/>
      <c r="B1057" s="29"/>
      <c r="C1057" s="29"/>
      <c r="D1057" s="29"/>
      <c r="E1057" s="29"/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46"/>
      <c r="Q1057" s="29"/>
      <c r="R1057" s="29"/>
      <c r="S1057" s="29"/>
      <c r="T1057" s="29"/>
      <c r="U1057" s="29"/>
      <c r="V1057" s="29"/>
      <c r="W1057" s="29"/>
      <c r="X1057" s="29"/>
      <c r="Y1057" s="29"/>
      <c r="Z1057" s="29"/>
      <c r="AA1057" s="29"/>
    </row>
    <row r="1058" ht="75.0" customHeight="1">
      <c r="A1058" s="29"/>
      <c r="B1058" s="29"/>
      <c r="C1058" s="29"/>
      <c r="D1058" s="29"/>
      <c r="E1058" s="29"/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46"/>
      <c r="Q1058" s="29"/>
      <c r="R1058" s="29"/>
      <c r="S1058" s="29"/>
      <c r="T1058" s="29"/>
      <c r="U1058" s="29"/>
      <c r="V1058" s="29"/>
      <c r="W1058" s="29"/>
      <c r="X1058" s="29"/>
      <c r="Y1058" s="29"/>
      <c r="Z1058" s="29"/>
      <c r="AA1058" s="29"/>
    </row>
  </sheetData>
  <autoFilter ref="$B$1:$P$530">
    <filterColumn colId="10">
      <filters>
        <filter val="11/3/2026"/>
        <filter val="12/3/2026"/>
        <filter val="10/3/2026"/>
        <filter val="13/3/2026"/>
        <filter val="7/3/2026"/>
      </filters>
    </filterColumn>
    <filterColumn colId="11">
      <filters blank="1">
        <filter val="#REF!"/>
        <filter val="VENCIDA"/>
        <filter val="VENCE HOY"/>
        <filter val="A TIEMPO"/>
        <filter val="ok"/>
      </filters>
    </filterColumn>
  </autoFilter>
  <conditionalFormatting sqref="N439:N440">
    <cfRule type="expression" dxfId="3" priority="1">
      <formula>$N439="VENCE HOY"</formula>
    </cfRule>
  </conditionalFormatting>
  <conditionalFormatting sqref="N439:N440">
    <cfRule type="expression" dxfId="1" priority="2">
      <formula>$N439="A TIEMPO"</formula>
    </cfRule>
  </conditionalFormatting>
  <conditionalFormatting sqref="N439:N440">
    <cfRule type="expression" dxfId="0" priority="3">
      <formula>$N439="VENCIDA"</formula>
    </cfRule>
  </conditionalFormatting>
  <conditionalFormatting sqref="M2:M1058 N2:N30 N34:N41 N43:N84">
    <cfRule type="expression" dxfId="0" priority="4">
      <formula>$M2="VENCIDA"</formula>
    </cfRule>
  </conditionalFormatting>
  <conditionalFormatting sqref="M2:M1058 N2:N30 N34:N41 N43:N84">
    <cfRule type="expression" dxfId="1" priority="5">
      <formula>$M2="A TIEMPO"</formula>
    </cfRule>
  </conditionalFormatting>
  <conditionalFormatting sqref="O67">
    <cfRule type="notContainsBlanks" dxfId="2" priority="6">
      <formula>LEN(TRIM(O67))&gt;0</formula>
    </cfRule>
  </conditionalFormatting>
  <conditionalFormatting sqref="M2:M1058 N2:N30 N34:N41 N43:N84">
    <cfRule type="expression" dxfId="3" priority="7">
      <formula>$M2="VENCE HOY"</formula>
    </cfRule>
  </conditionalFormatting>
  <conditionalFormatting sqref="F202">
    <cfRule type="notContainsBlanks" dxfId="2" priority="8">
      <formula>LEN(TRIM(F202))&gt;0</formula>
    </cfRule>
  </conditionalFormatting>
  <dataValidations>
    <dataValidation type="list" allowBlank="1" showErrorMessage="1" sqref="G2:G1058">
      <formula1>"PETICION,QUEJA"</formula1>
    </dataValidation>
    <dataValidation type="list" allowBlank="1" showErrorMessage="1" sqref="D3:D622">
      <formula1>"INTERNA,EXTERNA"</formula1>
    </dataValidation>
    <dataValidation type="list" allowBlank="1" showErrorMessage="1" sqref="D2">
      <formula1>"INTERNA,EXTERNA"</formula1>
    </dataValidation>
    <dataValidation type="list" allowBlank="1" showErrorMessage="1" sqref="B2:B530">
      <formula1>"SAIA,CORREO"</formula1>
    </dataValidation>
    <dataValidation type="list" allowBlank="1" showErrorMessage="1" sqref="I2:I1058">
      <formula1>'RESUMEN PQRSD'!$B$2:$B$27</formula1>
    </dataValidation>
  </dataValidations>
  <printOptions/>
  <pageMargins bottom="1.0" footer="0.0" header="0.0" left="0.75" right="0.75" top="1.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1.0"/>
    <col customWidth="1" min="2" max="2" width="19.75"/>
    <col customWidth="1" min="3" max="3" width="11.0"/>
    <col customWidth="1" min="4" max="5" width="19.75"/>
    <col customWidth="1" min="6" max="6" width="31.38"/>
    <col customWidth="1" min="7" max="7" width="19.75"/>
    <col customWidth="1" min="8" max="8" width="38.5"/>
    <col customWidth="1" min="9" max="9" width="35.88"/>
    <col customWidth="1" min="10" max="10" width="28.38"/>
    <col customWidth="1" min="11" max="16" width="19.75"/>
  </cols>
  <sheetData>
    <row r="1" ht="75.0" customHeight="1">
      <c r="A1" s="111"/>
      <c r="B1" s="112" t="s">
        <v>35</v>
      </c>
      <c r="C1" s="113" t="s">
        <v>634</v>
      </c>
      <c r="D1" s="114" t="s">
        <v>36</v>
      </c>
      <c r="E1" s="115" t="s">
        <v>37</v>
      </c>
      <c r="F1" s="112" t="s">
        <v>38</v>
      </c>
      <c r="G1" s="112" t="s">
        <v>39</v>
      </c>
      <c r="H1" s="112" t="s">
        <v>40</v>
      </c>
      <c r="I1" s="112" t="s">
        <v>636</v>
      </c>
      <c r="J1" s="112" t="s">
        <v>42</v>
      </c>
      <c r="K1" s="112" t="s">
        <v>43</v>
      </c>
      <c r="L1" s="116" t="s">
        <v>44</v>
      </c>
      <c r="M1" s="112" t="s">
        <v>45</v>
      </c>
      <c r="N1" s="112" t="s">
        <v>46</v>
      </c>
      <c r="O1" s="112" t="s">
        <v>47</v>
      </c>
      <c r="P1" s="114" t="s">
        <v>48</v>
      </c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</row>
    <row r="2" ht="75.0" customHeight="1">
      <c r="A2" s="76"/>
      <c r="B2" s="31" t="s">
        <v>49</v>
      </c>
      <c r="C2" s="77">
        <v>8426.0</v>
      </c>
      <c r="D2" s="40" t="s">
        <v>36</v>
      </c>
      <c r="E2" s="56">
        <v>46083.0</v>
      </c>
      <c r="F2" s="50" t="s">
        <v>1750</v>
      </c>
      <c r="G2" s="50" t="s">
        <v>51</v>
      </c>
      <c r="H2" s="50" t="s">
        <v>1751</v>
      </c>
      <c r="I2" s="50" t="s">
        <v>16</v>
      </c>
      <c r="J2" s="50"/>
      <c r="K2" s="50">
        <v>15.0</v>
      </c>
      <c r="L2" s="56">
        <f>$E2+$K2</f>
        <v>46098</v>
      </c>
      <c r="M2" s="35" t="s">
        <v>54</v>
      </c>
      <c r="N2" s="52">
        <v>46087.0</v>
      </c>
      <c r="O2" s="46"/>
      <c r="P2" s="50" t="s">
        <v>1752</v>
      </c>
      <c r="Q2" s="29"/>
      <c r="R2" s="54"/>
      <c r="S2" s="48"/>
      <c r="T2" s="48"/>
      <c r="U2" s="48"/>
      <c r="V2" s="48"/>
      <c r="W2" s="48"/>
      <c r="X2" s="48"/>
      <c r="Y2" s="48"/>
      <c r="Z2" s="48"/>
      <c r="AA2" s="48"/>
    </row>
    <row r="3" ht="75.0" customHeight="1">
      <c r="A3" s="118"/>
      <c r="B3" s="47" t="s">
        <v>49</v>
      </c>
      <c r="C3" s="90">
        <v>9551.0</v>
      </c>
      <c r="D3" s="91" t="s">
        <v>67</v>
      </c>
      <c r="E3" s="94">
        <v>46080.0</v>
      </c>
      <c r="F3" s="93" t="s">
        <v>1753</v>
      </c>
      <c r="G3" s="90" t="s">
        <v>51</v>
      </c>
      <c r="H3" s="93" t="s">
        <v>1754</v>
      </c>
      <c r="I3" s="119" t="s">
        <v>27</v>
      </c>
      <c r="J3" s="120"/>
      <c r="K3" s="90">
        <v>15.0</v>
      </c>
      <c r="L3" s="94">
        <f>$E7+$K3</f>
        <v>46098</v>
      </c>
      <c r="M3" s="121" t="str">
        <f t="shared" ref="M3:M4" si="1">IF(L3="","",IF(L3&lt;TODAY(),"VENCIDA",IF(L3=TODAY(),"VENCE HOY","A TIEMPO")))</f>
        <v>A TIEMPO</v>
      </c>
      <c r="N3" s="122"/>
      <c r="O3" s="123"/>
      <c r="P3" s="120"/>
      <c r="Q3" s="124"/>
      <c r="R3" s="125"/>
      <c r="S3" s="125"/>
      <c r="T3" s="125"/>
      <c r="U3" s="125"/>
      <c r="V3" s="125"/>
      <c r="W3" s="125"/>
      <c r="X3" s="125"/>
      <c r="Y3" s="125"/>
      <c r="Z3" s="125"/>
      <c r="AA3" s="126"/>
    </row>
    <row r="4" ht="75.0" customHeight="1">
      <c r="A4" s="76"/>
      <c r="B4" s="31" t="s">
        <v>49</v>
      </c>
      <c r="C4" s="50">
        <v>8440.0</v>
      </c>
      <c r="D4" s="40" t="s">
        <v>36</v>
      </c>
      <c r="E4" s="56">
        <v>46083.0</v>
      </c>
      <c r="F4" s="50" t="s">
        <v>1755</v>
      </c>
      <c r="G4" s="50" t="s">
        <v>51</v>
      </c>
      <c r="H4" s="50" t="s">
        <v>430</v>
      </c>
      <c r="I4" s="50" t="s">
        <v>14</v>
      </c>
      <c r="J4" s="50"/>
      <c r="K4" s="50">
        <v>15.0</v>
      </c>
      <c r="L4" s="56">
        <f t="shared" ref="L4:L18" si="2">$E4+$K4</f>
        <v>46098</v>
      </c>
      <c r="M4" s="34" t="str">
        <f t="shared" si="1"/>
        <v>A TIEMPO</v>
      </c>
      <c r="N4" s="46"/>
      <c r="O4" s="46"/>
      <c r="P4" s="46"/>
      <c r="Q4" s="29"/>
      <c r="R4" s="54"/>
      <c r="S4" s="48"/>
      <c r="T4" s="48"/>
      <c r="U4" s="48"/>
      <c r="V4" s="48"/>
      <c r="W4" s="48"/>
      <c r="X4" s="48"/>
      <c r="Y4" s="48"/>
      <c r="Z4" s="48"/>
      <c r="AA4" s="48"/>
    </row>
    <row r="5" ht="75.0" customHeight="1">
      <c r="A5" s="76"/>
      <c r="B5" s="31" t="s">
        <v>49</v>
      </c>
      <c r="C5" s="50">
        <v>8468.0</v>
      </c>
      <c r="D5" s="40" t="s">
        <v>36</v>
      </c>
      <c r="E5" s="56">
        <v>46083.0</v>
      </c>
      <c r="F5" s="50" t="s">
        <v>1756</v>
      </c>
      <c r="G5" s="50" t="s">
        <v>51</v>
      </c>
      <c r="H5" s="50" t="s">
        <v>1757</v>
      </c>
      <c r="I5" s="50" t="s">
        <v>16</v>
      </c>
      <c r="J5" s="50"/>
      <c r="K5" s="50">
        <v>15.0</v>
      </c>
      <c r="L5" s="56">
        <f t="shared" si="2"/>
        <v>46098</v>
      </c>
      <c r="M5" s="35" t="s">
        <v>54</v>
      </c>
      <c r="N5" s="52">
        <v>46087.0</v>
      </c>
      <c r="O5" s="46"/>
      <c r="P5" s="50" t="s">
        <v>1758</v>
      </c>
      <c r="Q5" s="29"/>
      <c r="R5" s="54"/>
      <c r="S5" s="48"/>
      <c r="T5" s="48"/>
      <c r="U5" s="48"/>
      <c r="V5" s="48"/>
      <c r="W5" s="48"/>
      <c r="X5" s="48"/>
      <c r="Y5" s="48"/>
      <c r="Z5" s="48"/>
      <c r="AA5" s="48"/>
    </row>
    <row r="6" ht="75.0" customHeight="1">
      <c r="A6" s="76"/>
      <c r="B6" s="31" t="s">
        <v>49</v>
      </c>
      <c r="C6" s="50">
        <v>9639.0</v>
      </c>
      <c r="D6" s="40" t="s">
        <v>67</v>
      </c>
      <c r="E6" s="56">
        <v>46083.0</v>
      </c>
      <c r="F6" s="50" t="s">
        <v>1759</v>
      </c>
      <c r="G6" s="50" t="s">
        <v>51</v>
      </c>
      <c r="H6" s="50" t="s">
        <v>1760</v>
      </c>
      <c r="I6" s="50" t="s">
        <v>9</v>
      </c>
      <c r="J6" s="50"/>
      <c r="K6" s="50">
        <v>15.0</v>
      </c>
      <c r="L6" s="56">
        <f t="shared" si="2"/>
        <v>46098</v>
      </c>
      <c r="M6" s="34" t="str">
        <f t="shared" ref="M6:M7" si="3">IF(L6="","",IF(L6&lt;TODAY(),"VENCIDA",IF(L6=TODAY(),"VENCE HOY","A TIEMPO")))</f>
        <v>A TIEMPO</v>
      </c>
      <c r="N6" s="46"/>
      <c r="O6" s="46"/>
      <c r="P6" s="46"/>
      <c r="Q6" s="29"/>
      <c r="R6" s="54"/>
      <c r="S6" s="48"/>
      <c r="T6" s="48"/>
      <c r="U6" s="48"/>
      <c r="V6" s="48"/>
      <c r="W6" s="48"/>
      <c r="X6" s="48"/>
      <c r="Y6" s="48"/>
      <c r="Z6" s="48"/>
      <c r="AA6" s="48"/>
    </row>
    <row r="7" ht="75.0" customHeight="1">
      <c r="A7" s="76"/>
      <c r="B7" s="31" t="s">
        <v>49</v>
      </c>
      <c r="C7" s="50">
        <v>9714.0</v>
      </c>
      <c r="D7" s="40" t="s">
        <v>67</v>
      </c>
      <c r="E7" s="56">
        <v>46083.0</v>
      </c>
      <c r="F7" s="50" t="s">
        <v>1761</v>
      </c>
      <c r="G7" s="50" t="s">
        <v>51</v>
      </c>
      <c r="H7" s="50" t="s">
        <v>1762</v>
      </c>
      <c r="I7" s="50" t="s">
        <v>12</v>
      </c>
      <c r="J7" s="50"/>
      <c r="K7" s="50">
        <v>15.0</v>
      </c>
      <c r="L7" s="56">
        <f t="shared" si="2"/>
        <v>46098</v>
      </c>
      <c r="M7" s="34" t="str">
        <f t="shared" si="3"/>
        <v>A TIEMPO</v>
      </c>
      <c r="N7" s="46"/>
      <c r="O7" s="46"/>
      <c r="P7" s="46"/>
      <c r="Q7" s="29"/>
      <c r="R7" s="54"/>
      <c r="S7" s="48"/>
      <c r="T7" s="48"/>
      <c r="U7" s="48"/>
      <c r="V7" s="48"/>
      <c r="W7" s="48"/>
      <c r="X7" s="48"/>
      <c r="Y7" s="48"/>
      <c r="Z7" s="48"/>
      <c r="AA7" s="48"/>
    </row>
    <row r="8" ht="75.0" customHeight="1">
      <c r="A8" s="76"/>
      <c r="B8" s="31" t="s">
        <v>49</v>
      </c>
      <c r="C8" s="50">
        <v>8470.0</v>
      </c>
      <c r="D8" s="40" t="s">
        <v>36</v>
      </c>
      <c r="E8" s="56">
        <v>46083.0</v>
      </c>
      <c r="F8" s="50" t="s">
        <v>1763</v>
      </c>
      <c r="G8" s="50" t="s">
        <v>51</v>
      </c>
      <c r="H8" s="50" t="s">
        <v>279</v>
      </c>
      <c r="I8" s="50" t="s">
        <v>16</v>
      </c>
      <c r="J8" s="50"/>
      <c r="K8" s="50">
        <v>15.0</v>
      </c>
      <c r="L8" s="56">
        <f t="shared" si="2"/>
        <v>46098</v>
      </c>
      <c r="M8" s="35" t="s">
        <v>54</v>
      </c>
      <c r="N8" s="52">
        <v>46056.0</v>
      </c>
      <c r="O8" s="50"/>
      <c r="P8" s="50" t="s">
        <v>1764</v>
      </c>
      <c r="Q8" s="29"/>
      <c r="R8" s="54"/>
      <c r="S8" s="48"/>
      <c r="T8" s="48"/>
      <c r="U8" s="48"/>
      <c r="V8" s="48"/>
      <c r="W8" s="48"/>
      <c r="X8" s="48"/>
      <c r="Y8" s="48"/>
      <c r="Z8" s="48"/>
      <c r="AA8" s="48"/>
    </row>
    <row r="9" ht="75.0" customHeight="1">
      <c r="A9" s="76"/>
      <c r="B9" s="31" t="s">
        <v>49</v>
      </c>
      <c r="C9" s="50">
        <v>8477.0</v>
      </c>
      <c r="D9" s="40" t="s">
        <v>36</v>
      </c>
      <c r="E9" s="56">
        <v>46083.0</v>
      </c>
      <c r="F9" s="50" t="s">
        <v>1765</v>
      </c>
      <c r="G9" s="50" t="s">
        <v>51</v>
      </c>
      <c r="H9" s="50" t="s">
        <v>1766</v>
      </c>
      <c r="I9" s="50" t="s">
        <v>9</v>
      </c>
      <c r="J9" s="50"/>
      <c r="K9" s="50">
        <v>15.0</v>
      </c>
      <c r="L9" s="56">
        <f t="shared" si="2"/>
        <v>46098</v>
      </c>
      <c r="M9" s="34" t="str">
        <f t="shared" ref="M9:M12" si="4">IF(L9="","",IF(L9&lt;TODAY(),"VENCIDA",IF(L9=TODAY(),"VENCE HOY","A TIEMPO")))</f>
        <v>A TIEMPO</v>
      </c>
      <c r="N9" s="46"/>
      <c r="O9" s="46"/>
      <c r="P9" s="50">
        <v>15389.0</v>
      </c>
      <c r="Q9" s="29"/>
      <c r="R9" s="54"/>
      <c r="S9" s="48"/>
      <c r="T9" s="48"/>
      <c r="U9" s="48"/>
      <c r="V9" s="48"/>
      <c r="W9" s="48"/>
      <c r="X9" s="48"/>
      <c r="Y9" s="48"/>
      <c r="Z9" s="48"/>
      <c r="AA9" s="48"/>
    </row>
    <row r="10" ht="75.0" customHeight="1">
      <c r="A10" s="76"/>
      <c r="B10" s="31" t="s">
        <v>49</v>
      </c>
      <c r="C10" s="50">
        <v>8500.0</v>
      </c>
      <c r="D10" s="40" t="s">
        <v>36</v>
      </c>
      <c r="E10" s="56">
        <v>46083.0</v>
      </c>
      <c r="F10" s="50" t="s">
        <v>1767</v>
      </c>
      <c r="G10" s="50" t="s">
        <v>51</v>
      </c>
      <c r="H10" s="50" t="s">
        <v>1768</v>
      </c>
      <c r="I10" s="50" t="s">
        <v>9</v>
      </c>
      <c r="J10" s="50"/>
      <c r="K10" s="50">
        <v>15.0</v>
      </c>
      <c r="L10" s="56">
        <f t="shared" si="2"/>
        <v>46098</v>
      </c>
      <c r="M10" s="34" t="str">
        <f t="shared" si="4"/>
        <v>A TIEMPO</v>
      </c>
      <c r="N10" s="52">
        <v>46069.0</v>
      </c>
      <c r="O10" s="46"/>
      <c r="P10" s="50" t="s">
        <v>660</v>
      </c>
      <c r="Q10" s="29"/>
      <c r="R10" s="54"/>
      <c r="S10" s="48"/>
      <c r="T10" s="48"/>
      <c r="U10" s="48"/>
      <c r="V10" s="48"/>
      <c r="W10" s="48"/>
      <c r="X10" s="48"/>
      <c r="Y10" s="48"/>
      <c r="Z10" s="48"/>
      <c r="AA10" s="48"/>
    </row>
    <row r="11" ht="75.0" customHeight="1">
      <c r="A11" s="76"/>
      <c r="B11" s="31" t="s">
        <v>49</v>
      </c>
      <c r="C11" s="50">
        <v>-8505.0</v>
      </c>
      <c r="D11" s="40" t="s">
        <v>36</v>
      </c>
      <c r="E11" s="56">
        <v>46083.0</v>
      </c>
      <c r="F11" s="50" t="s">
        <v>1769</v>
      </c>
      <c r="G11" s="50" t="s">
        <v>51</v>
      </c>
      <c r="H11" s="50" t="s">
        <v>1770</v>
      </c>
      <c r="I11" s="50" t="s">
        <v>9</v>
      </c>
      <c r="J11" s="50"/>
      <c r="K11" s="50">
        <v>15.0</v>
      </c>
      <c r="L11" s="56">
        <f t="shared" si="2"/>
        <v>46098</v>
      </c>
      <c r="M11" s="34" t="str">
        <f t="shared" si="4"/>
        <v>A TIEMPO</v>
      </c>
      <c r="N11" s="46"/>
      <c r="O11" s="46"/>
      <c r="P11" s="46"/>
      <c r="Q11" s="29"/>
      <c r="R11" s="54"/>
      <c r="S11" s="48"/>
      <c r="T11" s="48"/>
      <c r="U11" s="48"/>
      <c r="V11" s="48"/>
      <c r="W11" s="48"/>
      <c r="X11" s="48"/>
      <c r="Y11" s="48"/>
      <c r="Z11" s="48"/>
      <c r="AA11" s="48"/>
    </row>
    <row r="12" ht="75.0" customHeight="1">
      <c r="A12" s="76"/>
      <c r="B12" s="31" t="s">
        <v>49</v>
      </c>
      <c r="C12" s="50" t="s">
        <v>1771</v>
      </c>
      <c r="D12" s="40" t="s">
        <v>36</v>
      </c>
      <c r="E12" s="56">
        <v>46083.0</v>
      </c>
      <c r="F12" s="50" t="s">
        <v>1772</v>
      </c>
      <c r="G12" s="50" t="s">
        <v>51</v>
      </c>
      <c r="H12" s="50" t="s">
        <v>307</v>
      </c>
      <c r="I12" s="50" t="s">
        <v>9</v>
      </c>
      <c r="J12" s="50"/>
      <c r="K12" s="50">
        <v>15.0</v>
      </c>
      <c r="L12" s="56">
        <f t="shared" si="2"/>
        <v>46098</v>
      </c>
      <c r="M12" s="34" t="str">
        <f t="shared" si="4"/>
        <v>A TIEMPO</v>
      </c>
      <c r="N12" s="52">
        <v>46062.0</v>
      </c>
      <c r="O12" s="46"/>
      <c r="P12" s="50" t="s">
        <v>666</v>
      </c>
      <c r="Q12" s="29"/>
      <c r="R12" s="54"/>
      <c r="S12" s="48"/>
      <c r="T12" s="48"/>
      <c r="U12" s="48"/>
      <c r="V12" s="48"/>
      <c r="W12" s="48"/>
      <c r="X12" s="48"/>
      <c r="Y12" s="48"/>
      <c r="Z12" s="48"/>
      <c r="AA12" s="48"/>
    </row>
    <row r="13" ht="75.0" customHeight="1">
      <c r="A13" s="76"/>
      <c r="B13" s="31" t="s">
        <v>49</v>
      </c>
      <c r="C13" s="50">
        <v>8514.0</v>
      </c>
      <c r="D13" s="40" t="s">
        <v>36</v>
      </c>
      <c r="E13" s="56">
        <v>46083.0</v>
      </c>
      <c r="F13" s="50" t="s">
        <v>1773</v>
      </c>
      <c r="G13" s="50" t="s">
        <v>51</v>
      </c>
      <c r="H13" s="50" t="s">
        <v>1774</v>
      </c>
      <c r="I13" s="50" t="s">
        <v>15</v>
      </c>
      <c r="J13" s="50"/>
      <c r="K13" s="50">
        <v>15.0</v>
      </c>
      <c r="L13" s="56">
        <f t="shared" si="2"/>
        <v>46098</v>
      </c>
      <c r="M13" s="35" t="s">
        <v>54</v>
      </c>
      <c r="N13" s="52">
        <v>46085.0</v>
      </c>
      <c r="O13" s="46"/>
      <c r="P13" s="50" t="s">
        <v>1775</v>
      </c>
      <c r="Q13" s="29"/>
      <c r="R13" s="54"/>
      <c r="S13" s="48"/>
      <c r="T13" s="48"/>
      <c r="U13" s="48"/>
      <c r="V13" s="48"/>
      <c r="W13" s="48"/>
      <c r="X13" s="48"/>
      <c r="Y13" s="48"/>
      <c r="Z13" s="48"/>
      <c r="AA13" s="48"/>
    </row>
    <row r="14" ht="75.0" customHeight="1">
      <c r="A14" s="76"/>
      <c r="B14" s="31" t="s">
        <v>49</v>
      </c>
      <c r="C14" s="50">
        <v>8533.0</v>
      </c>
      <c r="D14" s="40" t="s">
        <v>36</v>
      </c>
      <c r="E14" s="56">
        <v>46083.0</v>
      </c>
      <c r="F14" s="50" t="s">
        <v>1776</v>
      </c>
      <c r="G14" s="50" t="s">
        <v>51</v>
      </c>
      <c r="H14" s="50" t="s">
        <v>1777</v>
      </c>
      <c r="I14" s="50" t="s">
        <v>9</v>
      </c>
      <c r="J14" s="50"/>
      <c r="K14" s="50">
        <v>15.0</v>
      </c>
      <c r="L14" s="56">
        <f t="shared" si="2"/>
        <v>46098</v>
      </c>
      <c r="M14" s="34" t="str">
        <f t="shared" ref="M14:M15" si="5">IF(L14="","",IF(L14&lt;TODAY(),"VENCIDA",IF(L14=TODAY(),"VENCE HOY","A TIEMPO")))</f>
        <v>A TIEMPO</v>
      </c>
      <c r="N14" s="52"/>
      <c r="O14" s="46"/>
      <c r="P14" s="50"/>
      <c r="Q14" s="29"/>
      <c r="R14" s="54"/>
      <c r="S14" s="48"/>
      <c r="T14" s="48"/>
      <c r="U14" s="48"/>
      <c r="V14" s="48"/>
      <c r="W14" s="48"/>
      <c r="X14" s="48"/>
      <c r="Y14" s="48"/>
      <c r="Z14" s="48"/>
      <c r="AA14" s="48"/>
    </row>
    <row r="15" ht="75.0" customHeight="1">
      <c r="A15" s="76"/>
      <c r="B15" s="31" t="s">
        <v>49</v>
      </c>
      <c r="C15" s="50">
        <v>8519.0</v>
      </c>
      <c r="D15" s="40" t="s">
        <v>36</v>
      </c>
      <c r="E15" s="56">
        <v>46083.0</v>
      </c>
      <c r="F15" s="50" t="s">
        <v>1778</v>
      </c>
      <c r="G15" s="50" t="s">
        <v>51</v>
      </c>
      <c r="H15" s="50" t="s">
        <v>1779</v>
      </c>
      <c r="I15" s="50" t="s">
        <v>9</v>
      </c>
      <c r="J15" s="50"/>
      <c r="K15" s="50">
        <v>15.0</v>
      </c>
      <c r="L15" s="56">
        <f t="shared" si="2"/>
        <v>46098</v>
      </c>
      <c r="M15" s="34" t="str">
        <f t="shared" si="5"/>
        <v>A TIEMPO</v>
      </c>
      <c r="N15" s="52"/>
      <c r="O15" s="46"/>
      <c r="P15" s="50"/>
      <c r="Q15" s="29"/>
      <c r="R15" s="54"/>
      <c r="S15" s="48"/>
      <c r="T15" s="48"/>
      <c r="U15" s="48"/>
      <c r="V15" s="48"/>
      <c r="W15" s="48"/>
      <c r="X15" s="48"/>
      <c r="Y15" s="48"/>
      <c r="Z15" s="48"/>
      <c r="AA15" s="48"/>
    </row>
    <row r="16" ht="75.0" customHeight="1">
      <c r="A16" s="76"/>
      <c r="B16" s="47" t="s">
        <v>49</v>
      </c>
      <c r="C16" s="50">
        <v>8580.0</v>
      </c>
      <c r="D16" s="40" t="s">
        <v>36</v>
      </c>
      <c r="E16" s="56">
        <v>46083.0</v>
      </c>
      <c r="F16" s="50" t="s">
        <v>1780</v>
      </c>
      <c r="G16" s="50" t="s">
        <v>51</v>
      </c>
      <c r="H16" s="50" t="s">
        <v>141</v>
      </c>
      <c r="I16" s="50" t="s">
        <v>16</v>
      </c>
      <c r="J16" s="50"/>
      <c r="K16" s="50">
        <v>15.0</v>
      </c>
      <c r="L16" s="56">
        <f t="shared" si="2"/>
        <v>46098</v>
      </c>
      <c r="M16" s="35" t="s">
        <v>54</v>
      </c>
      <c r="N16" s="52">
        <v>46087.0</v>
      </c>
      <c r="O16" s="46"/>
      <c r="P16" s="50" t="s">
        <v>1781</v>
      </c>
      <c r="Q16" s="29"/>
      <c r="R16" s="54"/>
      <c r="S16" s="48"/>
      <c r="T16" s="48"/>
      <c r="U16" s="48"/>
      <c r="V16" s="48"/>
      <c r="W16" s="48"/>
      <c r="X16" s="48"/>
      <c r="Y16" s="48"/>
      <c r="Z16" s="48"/>
      <c r="AA16" s="48"/>
    </row>
    <row r="17" ht="75.0" customHeight="1">
      <c r="A17" s="76"/>
      <c r="B17" s="47" t="s">
        <v>49</v>
      </c>
      <c r="C17" s="50">
        <v>8600.0</v>
      </c>
      <c r="D17" s="40" t="s">
        <v>36</v>
      </c>
      <c r="E17" s="56">
        <v>46083.0</v>
      </c>
      <c r="F17" s="50" t="s">
        <v>751</v>
      </c>
      <c r="G17" s="50" t="s">
        <v>51</v>
      </c>
      <c r="H17" s="50" t="s">
        <v>1295</v>
      </c>
      <c r="I17" s="50" t="s">
        <v>21</v>
      </c>
      <c r="J17" s="50"/>
      <c r="K17" s="50">
        <v>15.0</v>
      </c>
      <c r="L17" s="56">
        <f t="shared" si="2"/>
        <v>46098</v>
      </c>
      <c r="M17" s="35" t="s">
        <v>54</v>
      </c>
      <c r="N17" s="52">
        <v>46073.0</v>
      </c>
      <c r="O17" s="46"/>
      <c r="P17" s="50" t="s">
        <v>1782</v>
      </c>
      <c r="Q17" s="29"/>
      <c r="R17" s="54"/>
      <c r="S17" s="48"/>
      <c r="T17" s="48"/>
      <c r="U17" s="48"/>
      <c r="V17" s="48"/>
      <c r="W17" s="48"/>
      <c r="X17" s="48"/>
      <c r="Y17" s="48"/>
      <c r="Z17" s="48"/>
      <c r="AA17" s="48"/>
    </row>
    <row r="18" ht="75.0" customHeight="1">
      <c r="A18" s="76"/>
      <c r="B18" s="47" t="s">
        <v>49</v>
      </c>
      <c r="C18" s="50">
        <v>8602.0</v>
      </c>
      <c r="D18" s="40" t="s">
        <v>36</v>
      </c>
      <c r="E18" s="56">
        <v>46083.0</v>
      </c>
      <c r="F18" s="50" t="s">
        <v>1783</v>
      </c>
      <c r="G18" s="50" t="s">
        <v>51</v>
      </c>
      <c r="H18" s="50" t="s">
        <v>1784</v>
      </c>
      <c r="I18" s="50" t="s">
        <v>21</v>
      </c>
      <c r="J18" s="50"/>
      <c r="K18" s="50">
        <v>15.0</v>
      </c>
      <c r="L18" s="56">
        <f t="shared" si="2"/>
        <v>46098</v>
      </c>
      <c r="M18" s="35" t="s">
        <v>54</v>
      </c>
      <c r="N18" s="52">
        <v>46084.0</v>
      </c>
      <c r="O18" s="46"/>
      <c r="P18" s="50" t="s">
        <v>1785</v>
      </c>
      <c r="Q18" s="29"/>
      <c r="R18" s="54"/>
      <c r="S18" s="48"/>
      <c r="T18" s="48"/>
      <c r="U18" s="48"/>
      <c r="V18" s="48"/>
      <c r="W18" s="48"/>
      <c r="X18" s="48"/>
      <c r="Y18" s="48"/>
      <c r="Z18" s="48"/>
      <c r="AA18" s="48"/>
    </row>
    <row r="19" ht="75.0" customHeight="1">
      <c r="A19" s="76"/>
      <c r="B19" s="47" t="s">
        <v>49</v>
      </c>
      <c r="C19" s="50">
        <v>8655.0</v>
      </c>
      <c r="D19" s="40" t="s">
        <v>36</v>
      </c>
      <c r="E19" s="56">
        <v>46083.0</v>
      </c>
      <c r="F19" s="50" t="s">
        <v>1786</v>
      </c>
      <c r="G19" s="50" t="s">
        <v>51</v>
      </c>
      <c r="H19" s="50" t="s">
        <v>1787</v>
      </c>
      <c r="I19" s="50" t="s">
        <v>16</v>
      </c>
      <c r="J19" s="50"/>
      <c r="K19" s="50">
        <v>15.0</v>
      </c>
      <c r="L19" s="56">
        <f>$E20+$K19</f>
        <v>46098</v>
      </c>
      <c r="M19" s="34" t="str">
        <f t="shared" ref="M19:M22" si="6">IF(L19="","",IF(L19&lt;TODAY(),"VENCIDA",IF(L19=TODAY(),"VENCE HOY","A TIEMPO")))</f>
        <v>A TIEMPO</v>
      </c>
      <c r="N19" s="52">
        <v>46065.0</v>
      </c>
      <c r="O19" s="46"/>
      <c r="P19" s="50" t="s">
        <v>682</v>
      </c>
      <c r="Q19" s="29"/>
      <c r="R19" s="54"/>
      <c r="S19" s="48"/>
      <c r="T19" s="48"/>
      <c r="U19" s="48"/>
      <c r="V19" s="48"/>
      <c r="W19" s="48"/>
      <c r="X19" s="48"/>
      <c r="Y19" s="48"/>
      <c r="Z19" s="48"/>
      <c r="AA19" s="48"/>
    </row>
    <row r="20" ht="75.0" customHeight="1">
      <c r="A20" s="76"/>
      <c r="B20" s="47" t="s">
        <v>49</v>
      </c>
      <c r="C20" s="50">
        <v>8669.0</v>
      </c>
      <c r="D20" s="40" t="s">
        <v>36</v>
      </c>
      <c r="E20" s="56">
        <v>46083.0</v>
      </c>
      <c r="F20" s="50" t="s">
        <v>1788</v>
      </c>
      <c r="G20" s="50" t="s">
        <v>51</v>
      </c>
      <c r="H20" s="50" t="s">
        <v>1789</v>
      </c>
      <c r="I20" s="50" t="s">
        <v>9</v>
      </c>
      <c r="J20" s="50"/>
      <c r="K20" s="50">
        <v>15.0</v>
      </c>
      <c r="L20" s="56">
        <f>$E22+$K20</f>
        <v>46098</v>
      </c>
      <c r="M20" s="34" t="str">
        <f t="shared" si="6"/>
        <v>A TIEMPO</v>
      </c>
      <c r="N20" s="52">
        <v>46062.0</v>
      </c>
      <c r="O20" s="46"/>
      <c r="P20" s="50" t="s">
        <v>685</v>
      </c>
      <c r="Q20" s="29"/>
      <c r="R20" s="54"/>
      <c r="S20" s="48"/>
      <c r="T20" s="48"/>
      <c r="U20" s="48"/>
      <c r="V20" s="48"/>
      <c r="W20" s="48"/>
      <c r="X20" s="48"/>
      <c r="Y20" s="48"/>
      <c r="Z20" s="48"/>
      <c r="AA20" s="48"/>
    </row>
    <row r="21" ht="75.0" customHeight="1">
      <c r="A21" s="127"/>
      <c r="B21" s="47" t="s">
        <v>49</v>
      </c>
      <c r="C21" s="90">
        <v>9787.0</v>
      </c>
      <c r="D21" s="91" t="s">
        <v>67</v>
      </c>
      <c r="E21" s="128">
        <v>46083.0</v>
      </c>
      <c r="F21" s="90" t="s">
        <v>1790</v>
      </c>
      <c r="G21" s="90" t="s">
        <v>51</v>
      </c>
      <c r="H21" s="90" t="s">
        <v>710</v>
      </c>
      <c r="I21" s="90" t="s">
        <v>27</v>
      </c>
      <c r="J21" s="92"/>
      <c r="K21" s="90">
        <v>15.0</v>
      </c>
      <c r="L21" s="94">
        <f t="shared" ref="L21:L22" si="7">$E21+$K21</f>
        <v>46098</v>
      </c>
      <c r="M21" s="101" t="str">
        <f t="shared" si="6"/>
        <v>A TIEMPO</v>
      </c>
      <c r="N21" s="129"/>
      <c r="O21" s="96"/>
      <c r="P21" s="92"/>
      <c r="Q21" s="130"/>
      <c r="R21" s="131"/>
      <c r="S21" s="98"/>
      <c r="T21" s="98"/>
      <c r="U21" s="98"/>
      <c r="V21" s="98"/>
      <c r="W21" s="98"/>
      <c r="X21" s="98"/>
      <c r="Y21" s="98"/>
      <c r="Z21" s="98"/>
      <c r="AA21" s="98"/>
    </row>
    <row r="22" ht="75.0" customHeight="1">
      <c r="A22" s="76"/>
      <c r="B22" s="57" t="s">
        <v>49</v>
      </c>
      <c r="C22" s="50">
        <v>8693.0</v>
      </c>
      <c r="D22" s="40" t="s">
        <v>36</v>
      </c>
      <c r="E22" s="56">
        <v>46083.0</v>
      </c>
      <c r="F22" s="50" t="s">
        <v>819</v>
      </c>
      <c r="G22" s="50" t="s">
        <v>51</v>
      </c>
      <c r="H22" s="50" t="s">
        <v>1791</v>
      </c>
      <c r="I22" s="50"/>
      <c r="J22" s="50" t="s">
        <v>1792</v>
      </c>
      <c r="K22" s="50">
        <v>15.0</v>
      </c>
      <c r="L22" s="56">
        <f t="shared" si="7"/>
        <v>46098</v>
      </c>
      <c r="M22" s="34" t="str">
        <f t="shared" si="6"/>
        <v>A TIEMPO</v>
      </c>
      <c r="N22" s="46"/>
      <c r="O22" s="46"/>
      <c r="P22" s="46"/>
      <c r="Q22" s="29"/>
      <c r="R22" s="54"/>
      <c r="S22" s="48"/>
      <c r="T22" s="48"/>
      <c r="U22" s="48"/>
      <c r="V22" s="48"/>
      <c r="W22" s="48"/>
      <c r="X22" s="48"/>
      <c r="Y22" s="48"/>
      <c r="Z22" s="48"/>
      <c r="AA22" s="48"/>
    </row>
    <row r="23" ht="75.0" customHeight="1">
      <c r="A23" s="76"/>
      <c r="B23" s="47" t="s">
        <v>49</v>
      </c>
      <c r="C23" s="50">
        <v>9804.0</v>
      </c>
      <c r="D23" s="40" t="s">
        <v>67</v>
      </c>
      <c r="E23" s="56">
        <v>46083.0</v>
      </c>
      <c r="F23" s="50" t="s">
        <v>1793</v>
      </c>
      <c r="G23" s="50" t="s">
        <v>51</v>
      </c>
      <c r="H23" s="50" t="s">
        <v>1794</v>
      </c>
      <c r="I23" s="50" t="s">
        <v>29</v>
      </c>
      <c r="J23" s="50" t="s">
        <v>1362</v>
      </c>
      <c r="K23" s="50"/>
      <c r="L23" s="50"/>
      <c r="M23" s="34"/>
      <c r="N23" s="46"/>
      <c r="O23" s="46"/>
      <c r="P23" s="46"/>
      <c r="Q23" s="29"/>
      <c r="R23" s="54"/>
      <c r="S23" s="48"/>
      <c r="T23" s="48"/>
      <c r="U23" s="48"/>
      <c r="V23" s="48"/>
      <c r="W23" s="48"/>
      <c r="X23" s="48"/>
      <c r="Y23" s="48"/>
      <c r="Z23" s="48"/>
      <c r="AA23" s="48"/>
    </row>
    <row r="24" ht="75.0" customHeight="1">
      <c r="A24" s="127"/>
      <c r="B24" s="47" t="s">
        <v>49</v>
      </c>
      <c r="C24" s="90">
        <v>9868.0</v>
      </c>
      <c r="D24" s="91" t="s">
        <v>67</v>
      </c>
      <c r="E24" s="94">
        <v>46084.0</v>
      </c>
      <c r="F24" s="90" t="s">
        <v>709</v>
      </c>
      <c r="G24" s="90" t="s">
        <v>51</v>
      </c>
      <c r="H24" s="90" t="s">
        <v>1546</v>
      </c>
      <c r="I24" s="90" t="s">
        <v>27</v>
      </c>
      <c r="J24" s="92"/>
      <c r="K24" s="92"/>
      <c r="L24" s="92"/>
      <c r="M24" s="132"/>
      <c r="N24" s="96"/>
      <c r="O24" s="96"/>
      <c r="P24" s="96"/>
      <c r="Q24" s="130"/>
      <c r="R24" s="131"/>
      <c r="S24" s="98"/>
      <c r="T24" s="98"/>
      <c r="U24" s="98"/>
      <c r="V24" s="98"/>
      <c r="W24" s="98"/>
      <c r="X24" s="98"/>
      <c r="Y24" s="98"/>
      <c r="Z24" s="98"/>
      <c r="AA24" s="98"/>
    </row>
    <row r="25" ht="75.0" customHeight="1">
      <c r="A25" s="76"/>
      <c r="B25" s="57" t="s">
        <v>1377</v>
      </c>
      <c r="C25" s="50">
        <v>8694.0</v>
      </c>
      <c r="D25" s="40" t="s">
        <v>36</v>
      </c>
      <c r="E25" s="56">
        <v>46083.0</v>
      </c>
      <c r="F25" s="50" t="s">
        <v>1625</v>
      </c>
      <c r="G25" s="50" t="s">
        <v>51</v>
      </c>
      <c r="H25" s="50" t="s">
        <v>1795</v>
      </c>
      <c r="I25" s="50" t="s">
        <v>24</v>
      </c>
      <c r="J25" s="50"/>
      <c r="K25" s="50">
        <v>15.0</v>
      </c>
      <c r="L25" s="56">
        <f t="shared" ref="L25:L28" si="8">$E25+$K25</f>
        <v>46098</v>
      </c>
      <c r="M25" s="34" t="str">
        <f t="shared" ref="M25:M28" si="9">IF(L25="","",IF(L25&lt;TODAY(),"VENCIDA",IF(L25=TODAY(),"VENCE HOY","A TIEMPO")))</f>
        <v>A TIEMPO</v>
      </c>
      <c r="N25" s="52">
        <v>46065.0</v>
      </c>
      <c r="O25" s="46"/>
      <c r="P25" s="50" t="s">
        <v>691</v>
      </c>
      <c r="Q25" s="29"/>
      <c r="R25" s="54"/>
      <c r="S25" s="48"/>
      <c r="T25" s="48"/>
      <c r="U25" s="48"/>
      <c r="V25" s="48"/>
      <c r="W25" s="48"/>
      <c r="X25" s="48"/>
      <c r="Y25" s="48"/>
      <c r="Z25" s="48"/>
      <c r="AA25" s="48"/>
    </row>
    <row r="26" ht="75.0" customHeight="1">
      <c r="A26" s="76"/>
      <c r="B26" s="57" t="s">
        <v>1377</v>
      </c>
      <c r="C26" s="50">
        <v>8696.0</v>
      </c>
      <c r="D26" s="40" t="s">
        <v>36</v>
      </c>
      <c r="E26" s="56">
        <v>46083.0</v>
      </c>
      <c r="F26" s="50" t="s">
        <v>1796</v>
      </c>
      <c r="G26" s="50" t="s">
        <v>51</v>
      </c>
      <c r="H26" s="50" t="s">
        <v>1797</v>
      </c>
      <c r="I26" s="50" t="s">
        <v>24</v>
      </c>
      <c r="J26" s="50"/>
      <c r="K26" s="50">
        <v>15.0</v>
      </c>
      <c r="L26" s="56">
        <f t="shared" si="8"/>
        <v>46098</v>
      </c>
      <c r="M26" s="34" t="str">
        <f t="shared" si="9"/>
        <v>A TIEMPO</v>
      </c>
      <c r="N26" s="46"/>
      <c r="O26" s="46"/>
      <c r="P26" s="46"/>
      <c r="Q26" s="29"/>
      <c r="R26" s="54"/>
      <c r="S26" s="48"/>
      <c r="T26" s="48"/>
      <c r="U26" s="48"/>
      <c r="V26" s="48"/>
      <c r="W26" s="48"/>
      <c r="X26" s="48"/>
      <c r="Y26" s="48"/>
      <c r="Z26" s="48"/>
      <c r="AA26" s="48"/>
    </row>
    <row r="27" ht="75.0" customHeight="1">
      <c r="A27" s="76"/>
      <c r="B27" s="57" t="s">
        <v>1377</v>
      </c>
      <c r="C27" s="50">
        <v>8699.0</v>
      </c>
      <c r="D27" s="40" t="s">
        <v>36</v>
      </c>
      <c r="E27" s="56">
        <v>46083.0</v>
      </c>
      <c r="F27" s="50" t="s">
        <v>1798</v>
      </c>
      <c r="G27" s="50" t="s">
        <v>51</v>
      </c>
      <c r="H27" s="50" t="s">
        <v>1799</v>
      </c>
      <c r="I27" s="50" t="s">
        <v>29</v>
      </c>
      <c r="J27" s="50" t="s">
        <v>630</v>
      </c>
      <c r="K27" s="50">
        <v>15.0</v>
      </c>
      <c r="L27" s="56">
        <f t="shared" si="8"/>
        <v>46098</v>
      </c>
      <c r="M27" s="34" t="str">
        <f t="shared" si="9"/>
        <v>A TIEMPO</v>
      </c>
      <c r="N27" s="52">
        <v>46059.0</v>
      </c>
      <c r="O27" s="46"/>
      <c r="P27" s="50" t="s">
        <v>696</v>
      </c>
      <c r="Q27" s="29"/>
      <c r="R27" s="54"/>
      <c r="S27" s="48"/>
      <c r="T27" s="48"/>
      <c r="U27" s="48"/>
      <c r="V27" s="48"/>
      <c r="W27" s="48"/>
      <c r="X27" s="48"/>
      <c r="Y27" s="48"/>
      <c r="Z27" s="48"/>
      <c r="AA27" s="48"/>
    </row>
    <row r="28" ht="75.0" customHeight="1">
      <c r="A28" s="76"/>
      <c r="B28" s="47" t="s">
        <v>49</v>
      </c>
      <c r="C28" s="50">
        <v>8723.0</v>
      </c>
      <c r="D28" s="40" t="s">
        <v>36</v>
      </c>
      <c r="E28" s="56">
        <v>46084.0</v>
      </c>
      <c r="F28" s="50" t="s">
        <v>1800</v>
      </c>
      <c r="G28" s="50" t="s">
        <v>51</v>
      </c>
      <c r="H28" s="50" t="s">
        <v>1801</v>
      </c>
      <c r="I28" s="50" t="s">
        <v>16</v>
      </c>
      <c r="J28" s="50"/>
      <c r="K28" s="50">
        <v>15.0</v>
      </c>
      <c r="L28" s="56">
        <f t="shared" si="8"/>
        <v>46099</v>
      </c>
      <c r="M28" s="34" t="str">
        <f t="shared" si="9"/>
        <v>A TIEMPO</v>
      </c>
      <c r="N28" s="52">
        <v>46062.0</v>
      </c>
      <c r="O28" s="46"/>
      <c r="P28" s="50" t="s">
        <v>699</v>
      </c>
      <c r="Q28" s="29"/>
      <c r="R28" s="54"/>
      <c r="S28" s="48"/>
      <c r="T28" s="48"/>
      <c r="U28" s="48"/>
      <c r="V28" s="48"/>
      <c r="W28" s="48"/>
      <c r="X28" s="48"/>
      <c r="Y28" s="48"/>
      <c r="Z28" s="48"/>
      <c r="AA28" s="48"/>
    </row>
    <row r="29" ht="75.0" customHeight="1">
      <c r="B29" s="47" t="s">
        <v>49</v>
      </c>
      <c r="C29" s="50">
        <v>9893.0</v>
      </c>
      <c r="D29" s="40" t="s">
        <v>67</v>
      </c>
      <c r="E29" s="56">
        <v>46084.0</v>
      </c>
      <c r="F29" s="50" t="s">
        <v>1745</v>
      </c>
      <c r="G29" s="50" t="s">
        <v>51</v>
      </c>
      <c r="H29" s="50" t="s">
        <v>1802</v>
      </c>
      <c r="I29" s="50" t="s">
        <v>10</v>
      </c>
      <c r="J29" s="50"/>
      <c r="K29" s="50"/>
      <c r="L29" s="50"/>
      <c r="M29" s="34"/>
      <c r="N29" s="46"/>
      <c r="O29" s="46"/>
      <c r="P29" s="46"/>
      <c r="Q29" s="29"/>
      <c r="R29" s="54"/>
      <c r="S29" s="48"/>
      <c r="T29" s="48"/>
      <c r="U29" s="48"/>
      <c r="V29" s="48"/>
      <c r="W29" s="48"/>
      <c r="X29" s="48"/>
      <c r="Y29" s="48"/>
      <c r="Z29" s="48"/>
      <c r="AA29" s="48"/>
    </row>
    <row r="30" ht="75.0" customHeight="1">
      <c r="A30" s="76"/>
      <c r="B30" s="47" t="s">
        <v>49</v>
      </c>
      <c r="C30" s="50">
        <v>8443.0</v>
      </c>
      <c r="D30" s="40" t="s">
        <v>36</v>
      </c>
      <c r="E30" s="56">
        <v>46084.0</v>
      </c>
      <c r="F30" s="50" t="s">
        <v>1803</v>
      </c>
      <c r="G30" s="50" t="s">
        <v>51</v>
      </c>
      <c r="H30" s="50" t="s">
        <v>1804</v>
      </c>
      <c r="I30" s="50" t="s">
        <v>24</v>
      </c>
      <c r="J30" s="50"/>
      <c r="K30" s="50">
        <v>15.0</v>
      </c>
      <c r="L30" s="56">
        <f t="shared" ref="L30:L42" si="10">$E30+$K30</f>
        <v>46099</v>
      </c>
      <c r="M30" s="34" t="str">
        <f t="shared" ref="M30:M36" si="11">IF(L30="","",IF(L30&lt;TODAY(),"VENCIDA",IF(L30=TODAY(),"VENCE HOY","A TIEMPO")))</f>
        <v>A TIEMPO</v>
      </c>
      <c r="N30" s="52">
        <v>46062.0</v>
      </c>
      <c r="O30" s="46"/>
      <c r="P30" s="50" t="s">
        <v>703</v>
      </c>
      <c r="Q30" s="29"/>
      <c r="R30" s="54"/>
      <c r="S30" s="48"/>
      <c r="T30" s="48"/>
      <c r="U30" s="48"/>
      <c r="V30" s="48"/>
      <c r="W30" s="48"/>
      <c r="X30" s="48"/>
      <c r="Y30" s="48"/>
      <c r="Z30" s="48"/>
      <c r="AA30" s="48"/>
    </row>
    <row r="31" ht="75.0" customHeight="1">
      <c r="A31" s="76"/>
      <c r="B31" s="47" t="s">
        <v>49</v>
      </c>
      <c r="C31" s="50">
        <v>8740.0</v>
      </c>
      <c r="D31" s="40" t="s">
        <v>36</v>
      </c>
      <c r="E31" s="56">
        <v>46084.0</v>
      </c>
      <c r="F31" s="50" t="s">
        <v>1805</v>
      </c>
      <c r="G31" s="50" t="s">
        <v>51</v>
      </c>
      <c r="H31" s="50" t="s">
        <v>1806</v>
      </c>
      <c r="I31" s="50" t="s">
        <v>9</v>
      </c>
      <c r="J31" s="50"/>
      <c r="K31" s="50">
        <v>15.0</v>
      </c>
      <c r="L31" s="56">
        <f t="shared" si="10"/>
        <v>46099</v>
      </c>
      <c r="M31" s="34" t="str">
        <f t="shared" si="11"/>
        <v>A TIEMPO</v>
      </c>
      <c r="N31" s="52">
        <v>46062.0</v>
      </c>
      <c r="O31" s="46"/>
      <c r="P31" s="50" t="s">
        <v>706</v>
      </c>
      <c r="Q31" s="29"/>
      <c r="R31" s="54"/>
      <c r="S31" s="48"/>
      <c r="T31" s="48"/>
      <c r="U31" s="48"/>
      <c r="V31" s="48"/>
      <c r="W31" s="48"/>
      <c r="X31" s="48"/>
      <c r="Y31" s="48"/>
      <c r="Z31" s="48"/>
      <c r="AA31" s="48"/>
    </row>
    <row r="32" ht="75.0" customHeight="1">
      <c r="A32" s="76"/>
      <c r="B32" s="47" t="s">
        <v>49</v>
      </c>
      <c r="C32" s="50" t="s">
        <v>1807</v>
      </c>
      <c r="D32" s="40" t="s">
        <v>36</v>
      </c>
      <c r="E32" s="56">
        <v>46084.0</v>
      </c>
      <c r="F32" s="50" t="s">
        <v>1808</v>
      </c>
      <c r="G32" s="50" t="s">
        <v>51</v>
      </c>
      <c r="H32" s="50" t="s">
        <v>1809</v>
      </c>
      <c r="I32" s="50" t="s">
        <v>9</v>
      </c>
      <c r="J32" s="50"/>
      <c r="K32" s="50">
        <v>15.0</v>
      </c>
      <c r="L32" s="56">
        <f t="shared" si="10"/>
        <v>46099</v>
      </c>
      <c r="M32" s="34" t="str">
        <f t="shared" si="11"/>
        <v>A TIEMPO</v>
      </c>
      <c r="N32" s="52">
        <v>46062.0</v>
      </c>
      <c r="O32" s="46"/>
      <c r="P32" s="50" t="s">
        <v>708</v>
      </c>
      <c r="Q32" s="29"/>
      <c r="R32" s="54"/>
      <c r="S32" s="48"/>
      <c r="T32" s="48"/>
      <c r="U32" s="48"/>
      <c r="V32" s="48"/>
      <c r="W32" s="48"/>
      <c r="X32" s="48"/>
      <c r="Y32" s="48"/>
      <c r="Z32" s="48"/>
      <c r="AA32" s="48"/>
    </row>
    <row r="33" ht="75.0" customHeight="1">
      <c r="A33" s="76"/>
      <c r="B33" s="47" t="s">
        <v>49</v>
      </c>
      <c r="C33" s="50">
        <v>8633.0</v>
      </c>
      <c r="D33" s="40" t="s">
        <v>36</v>
      </c>
      <c r="E33" s="56">
        <v>46084.0</v>
      </c>
      <c r="F33" s="50" t="s">
        <v>1810</v>
      </c>
      <c r="G33" s="50" t="s">
        <v>51</v>
      </c>
      <c r="H33" s="50" t="s">
        <v>1811</v>
      </c>
      <c r="I33" s="50" t="s">
        <v>9</v>
      </c>
      <c r="J33" s="50"/>
      <c r="K33" s="50">
        <v>1.0</v>
      </c>
      <c r="L33" s="56">
        <f t="shared" si="10"/>
        <v>46085</v>
      </c>
      <c r="M33" s="34" t="str">
        <f t="shared" si="11"/>
        <v>VENCIDA</v>
      </c>
      <c r="N33" s="46"/>
      <c r="O33" s="46"/>
      <c r="P33" s="46"/>
      <c r="Q33" s="29"/>
      <c r="R33" s="54"/>
      <c r="S33" s="48"/>
      <c r="T33" s="48"/>
      <c r="U33" s="48"/>
      <c r="V33" s="48"/>
      <c r="W33" s="48"/>
      <c r="X33" s="48"/>
      <c r="Y33" s="48"/>
      <c r="Z33" s="48"/>
      <c r="AA33" s="48"/>
    </row>
    <row r="34" ht="75.0" customHeight="1">
      <c r="A34" s="76"/>
      <c r="B34" s="47" t="s">
        <v>49</v>
      </c>
      <c r="C34" s="50">
        <v>8812.0</v>
      </c>
      <c r="D34" s="40" t="s">
        <v>36</v>
      </c>
      <c r="E34" s="56">
        <v>46084.0</v>
      </c>
      <c r="F34" s="50" t="s">
        <v>1812</v>
      </c>
      <c r="G34" s="50" t="s">
        <v>51</v>
      </c>
      <c r="H34" s="50" t="s">
        <v>1813</v>
      </c>
      <c r="I34" s="50" t="s">
        <v>9</v>
      </c>
      <c r="J34" s="50"/>
      <c r="K34" s="50">
        <v>15.0</v>
      </c>
      <c r="L34" s="56">
        <f t="shared" si="10"/>
        <v>46099</v>
      </c>
      <c r="M34" s="34" t="str">
        <f t="shared" si="11"/>
        <v>A TIEMPO</v>
      </c>
      <c r="N34" s="52">
        <v>46079.0</v>
      </c>
      <c r="O34" s="46"/>
      <c r="P34" s="50" t="s">
        <v>711</v>
      </c>
      <c r="Q34" s="29"/>
      <c r="R34" s="54"/>
      <c r="S34" s="48"/>
      <c r="T34" s="48"/>
      <c r="U34" s="48"/>
      <c r="V34" s="48"/>
      <c r="W34" s="48"/>
      <c r="X34" s="48"/>
      <c r="Y34" s="48"/>
      <c r="Z34" s="48"/>
      <c r="AA34" s="48"/>
    </row>
    <row r="35" ht="75.0" customHeight="1">
      <c r="A35" s="76"/>
      <c r="B35" s="47" t="s">
        <v>49</v>
      </c>
      <c r="C35" s="50">
        <v>8806.0</v>
      </c>
      <c r="D35" s="40" t="s">
        <v>36</v>
      </c>
      <c r="E35" s="56">
        <v>46084.0</v>
      </c>
      <c r="F35" s="50" t="s">
        <v>1814</v>
      </c>
      <c r="G35" s="50" t="s">
        <v>51</v>
      </c>
      <c r="H35" s="50" t="s">
        <v>801</v>
      </c>
      <c r="I35" s="50" t="s">
        <v>9</v>
      </c>
      <c r="J35" s="50"/>
      <c r="K35" s="50">
        <v>15.0</v>
      </c>
      <c r="L35" s="56">
        <f t="shared" si="10"/>
        <v>46099</v>
      </c>
      <c r="M35" s="34" t="str">
        <f t="shared" si="11"/>
        <v>A TIEMPO</v>
      </c>
      <c r="N35" s="56">
        <v>46062.0</v>
      </c>
      <c r="O35" s="46"/>
      <c r="P35" s="50" t="s">
        <v>714</v>
      </c>
      <c r="Q35" s="29"/>
      <c r="R35" s="54"/>
      <c r="S35" s="48"/>
      <c r="T35" s="48"/>
      <c r="U35" s="48"/>
      <c r="V35" s="48"/>
      <c r="W35" s="48"/>
      <c r="X35" s="48"/>
      <c r="Y35" s="48"/>
      <c r="Z35" s="48"/>
      <c r="AA35" s="48"/>
    </row>
    <row r="36" ht="75.0" customHeight="1">
      <c r="A36" s="76"/>
      <c r="B36" s="47" t="s">
        <v>49</v>
      </c>
      <c r="C36" s="50">
        <v>10045.0</v>
      </c>
      <c r="D36" s="40" t="s">
        <v>67</v>
      </c>
      <c r="E36" s="56">
        <v>46084.0</v>
      </c>
      <c r="F36" s="50" t="s">
        <v>1815</v>
      </c>
      <c r="G36" s="50" t="s">
        <v>51</v>
      </c>
      <c r="H36" s="50" t="s">
        <v>1816</v>
      </c>
      <c r="I36" s="50" t="s">
        <v>33</v>
      </c>
      <c r="J36" s="50" t="s">
        <v>222</v>
      </c>
      <c r="K36" s="50">
        <v>15.0</v>
      </c>
      <c r="L36" s="56">
        <f t="shared" si="10"/>
        <v>46099</v>
      </c>
      <c r="M36" s="34" t="str">
        <f t="shared" si="11"/>
        <v>A TIEMPO</v>
      </c>
      <c r="N36" s="56">
        <v>46074.0</v>
      </c>
      <c r="O36" s="46"/>
      <c r="P36" s="50" t="s">
        <v>717</v>
      </c>
      <c r="Q36" s="29"/>
      <c r="R36" s="54"/>
      <c r="S36" s="48"/>
      <c r="T36" s="48"/>
      <c r="U36" s="48"/>
      <c r="V36" s="48"/>
      <c r="W36" s="48"/>
      <c r="X36" s="48"/>
      <c r="Y36" s="48"/>
      <c r="Z36" s="48"/>
      <c r="AA36" s="48"/>
    </row>
    <row r="37" ht="75.0" customHeight="1">
      <c r="A37" s="76"/>
      <c r="B37" s="47" t="s">
        <v>49</v>
      </c>
      <c r="C37" s="50">
        <v>8834.0</v>
      </c>
      <c r="D37" s="40" t="s">
        <v>36</v>
      </c>
      <c r="E37" s="56">
        <v>46084.0</v>
      </c>
      <c r="F37" s="50" t="s">
        <v>1817</v>
      </c>
      <c r="G37" s="50" t="s">
        <v>51</v>
      </c>
      <c r="H37" s="50" t="s">
        <v>1818</v>
      </c>
      <c r="I37" s="50" t="s">
        <v>9</v>
      </c>
      <c r="J37" s="50"/>
      <c r="K37" s="50">
        <v>15.0</v>
      </c>
      <c r="L37" s="56">
        <f t="shared" si="10"/>
        <v>46099</v>
      </c>
      <c r="M37" s="35" t="s">
        <v>54</v>
      </c>
      <c r="N37" s="56">
        <v>46086.0</v>
      </c>
      <c r="O37" s="46"/>
      <c r="P37" s="50" t="s">
        <v>1819</v>
      </c>
      <c r="Q37" s="29"/>
      <c r="R37" s="54"/>
      <c r="S37" s="48"/>
      <c r="T37" s="48"/>
      <c r="U37" s="48"/>
      <c r="V37" s="48"/>
      <c r="W37" s="48"/>
      <c r="X37" s="48"/>
      <c r="Y37" s="48"/>
      <c r="Z37" s="48"/>
      <c r="AA37" s="48"/>
    </row>
    <row r="38" ht="75.0" customHeight="1">
      <c r="A38" s="76"/>
      <c r="B38" s="47" t="s">
        <v>49</v>
      </c>
      <c r="C38" s="50">
        <v>8772.0</v>
      </c>
      <c r="D38" s="40" t="s">
        <v>36</v>
      </c>
      <c r="E38" s="56">
        <v>46084.0</v>
      </c>
      <c r="F38" s="50" t="s">
        <v>1820</v>
      </c>
      <c r="G38" s="50" t="s">
        <v>51</v>
      </c>
      <c r="H38" s="50" t="s">
        <v>1821</v>
      </c>
      <c r="I38" s="50" t="s">
        <v>9</v>
      </c>
      <c r="J38" s="50"/>
      <c r="K38" s="50">
        <v>15.0</v>
      </c>
      <c r="L38" s="56">
        <f t="shared" si="10"/>
        <v>46099</v>
      </c>
      <c r="M38" s="34" t="str">
        <f t="shared" ref="M38:M39" si="12">IF(L38="","",IF(L38&lt;TODAY(),"VENCIDA",IF(L38=TODAY(),"VENCE HOY","A TIEMPO")))</f>
        <v>A TIEMPO</v>
      </c>
      <c r="N38" s="52">
        <v>46070.0</v>
      </c>
      <c r="O38" s="46"/>
      <c r="P38" s="50" t="s">
        <v>723</v>
      </c>
      <c r="Q38" s="29"/>
      <c r="R38" s="54"/>
      <c r="S38" s="48"/>
      <c r="T38" s="48"/>
      <c r="U38" s="48"/>
      <c r="V38" s="48"/>
      <c r="W38" s="48"/>
      <c r="X38" s="48"/>
      <c r="Y38" s="48"/>
      <c r="Z38" s="48"/>
      <c r="AA38" s="48"/>
    </row>
    <row r="39" ht="75.0" customHeight="1">
      <c r="A39" s="76"/>
      <c r="B39" s="47" t="s">
        <v>49</v>
      </c>
      <c r="C39" s="50">
        <v>8941.0</v>
      </c>
      <c r="D39" s="40" t="s">
        <v>36</v>
      </c>
      <c r="E39" s="56">
        <v>46084.0</v>
      </c>
      <c r="F39" s="50" t="s">
        <v>1822</v>
      </c>
      <c r="G39" s="50" t="s">
        <v>51</v>
      </c>
      <c r="H39" s="50" t="s">
        <v>153</v>
      </c>
      <c r="I39" s="50" t="s">
        <v>9</v>
      </c>
      <c r="J39" s="50"/>
      <c r="K39" s="50">
        <v>15.0</v>
      </c>
      <c r="L39" s="56">
        <f t="shared" si="10"/>
        <v>46099</v>
      </c>
      <c r="M39" s="34" t="str">
        <f t="shared" si="12"/>
        <v>A TIEMPO</v>
      </c>
      <c r="N39" s="52">
        <v>46062.0</v>
      </c>
      <c r="O39" s="46"/>
      <c r="P39" s="50" t="s">
        <v>517</v>
      </c>
      <c r="Q39" s="29"/>
      <c r="R39" s="54"/>
      <c r="S39" s="48"/>
      <c r="T39" s="48"/>
      <c r="U39" s="48"/>
      <c r="V39" s="48"/>
      <c r="W39" s="48"/>
      <c r="X39" s="48"/>
      <c r="Y39" s="48"/>
      <c r="Z39" s="48"/>
      <c r="AA39" s="48"/>
    </row>
    <row r="40" ht="75.0" customHeight="1">
      <c r="A40" s="76"/>
      <c r="B40" s="47" t="s">
        <v>49</v>
      </c>
      <c r="C40" s="50">
        <v>8859.0</v>
      </c>
      <c r="D40" s="40" t="s">
        <v>36</v>
      </c>
      <c r="E40" s="56">
        <v>46084.0</v>
      </c>
      <c r="F40" s="50" t="s">
        <v>1823</v>
      </c>
      <c r="G40" s="50" t="s">
        <v>51</v>
      </c>
      <c r="H40" s="50" t="s">
        <v>1824</v>
      </c>
      <c r="I40" s="50" t="s">
        <v>9</v>
      </c>
      <c r="J40" s="50"/>
      <c r="K40" s="50">
        <v>15.0</v>
      </c>
      <c r="L40" s="56">
        <f t="shared" si="10"/>
        <v>46099</v>
      </c>
      <c r="M40" s="35" t="s">
        <v>54</v>
      </c>
      <c r="N40" s="52">
        <v>46086.0</v>
      </c>
      <c r="O40" s="46"/>
      <c r="P40" s="50" t="s">
        <v>1825</v>
      </c>
      <c r="Q40" s="29"/>
      <c r="R40" s="54"/>
      <c r="S40" s="48"/>
      <c r="T40" s="48"/>
      <c r="U40" s="48"/>
      <c r="V40" s="48"/>
      <c r="W40" s="48"/>
      <c r="X40" s="48"/>
      <c r="Y40" s="48"/>
      <c r="Z40" s="48"/>
      <c r="AA40" s="48"/>
    </row>
    <row r="41" ht="75.0" customHeight="1">
      <c r="A41" s="76"/>
      <c r="B41" s="47" t="s">
        <v>49</v>
      </c>
      <c r="C41" s="50">
        <v>8899.0</v>
      </c>
      <c r="D41" s="40" t="s">
        <v>36</v>
      </c>
      <c r="E41" s="56">
        <v>46084.0</v>
      </c>
      <c r="F41" s="50" t="s">
        <v>1826</v>
      </c>
      <c r="G41" s="50" t="s">
        <v>51</v>
      </c>
      <c r="H41" s="50" t="s">
        <v>1827</v>
      </c>
      <c r="I41" s="50" t="s">
        <v>21</v>
      </c>
      <c r="J41" s="50"/>
      <c r="K41" s="50">
        <v>15.0</v>
      </c>
      <c r="L41" s="56">
        <f t="shared" si="10"/>
        <v>46099</v>
      </c>
      <c r="M41" s="35" t="s">
        <v>54</v>
      </c>
      <c r="N41" s="52">
        <v>46085.0</v>
      </c>
      <c r="O41" s="46"/>
      <c r="P41" s="50" t="s">
        <v>1828</v>
      </c>
      <c r="Q41" s="29"/>
      <c r="R41" s="54"/>
      <c r="S41" s="48"/>
      <c r="T41" s="48"/>
      <c r="U41" s="48"/>
      <c r="V41" s="48"/>
      <c r="W41" s="48"/>
      <c r="X41" s="48"/>
      <c r="Y41" s="48"/>
      <c r="Z41" s="48"/>
      <c r="AA41" s="48"/>
    </row>
    <row r="42" ht="75.0" customHeight="1">
      <c r="A42" s="76"/>
      <c r="B42" s="47" t="s">
        <v>49</v>
      </c>
      <c r="C42" s="50">
        <v>8857.0</v>
      </c>
      <c r="D42" s="40" t="s">
        <v>36</v>
      </c>
      <c r="E42" s="56">
        <v>46084.0</v>
      </c>
      <c r="F42" s="50" t="s">
        <v>1829</v>
      </c>
      <c r="G42" s="50" t="s">
        <v>51</v>
      </c>
      <c r="H42" s="50" t="s">
        <v>1830</v>
      </c>
      <c r="I42" s="50" t="s">
        <v>14</v>
      </c>
      <c r="J42" s="50"/>
      <c r="K42" s="50">
        <v>15.0</v>
      </c>
      <c r="L42" s="56">
        <f t="shared" si="10"/>
        <v>46099</v>
      </c>
      <c r="M42" s="35" t="s">
        <v>54</v>
      </c>
      <c r="N42" s="52">
        <v>46086.0</v>
      </c>
      <c r="O42" s="46"/>
      <c r="P42" s="50" t="s">
        <v>1831</v>
      </c>
      <c r="Q42" s="29"/>
      <c r="R42" s="54"/>
      <c r="S42" s="48"/>
      <c r="T42" s="48"/>
      <c r="U42" s="48"/>
      <c r="V42" s="48"/>
      <c r="W42" s="48"/>
      <c r="X42" s="48"/>
      <c r="Y42" s="48"/>
      <c r="Z42" s="48"/>
      <c r="AA42" s="48"/>
    </row>
    <row r="43" ht="75.0" customHeight="1">
      <c r="A43" s="76"/>
      <c r="B43" s="47" t="s">
        <v>49</v>
      </c>
      <c r="C43" s="50">
        <v>8443.0</v>
      </c>
      <c r="D43" s="40" t="s">
        <v>36</v>
      </c>
      <c r="E43" s="56">
        <v>46084.0</v>
      </c>
      <c r="F43" s="50" t="s">
        <v>1803</v>
      </c>
      <c r="G43" s="50" t="s">
        <v>51</v>
      </c>
      <c r="H43" s="50" t="s">
        <v>1832</v>
      </c>
      <c r="I43" s="50" t="s">
        <v>24</v>
      </c>
      <c r="J43" s="50"/>
      <c r="K43" s="50"/>
      <c r="L43" s="50"/>
      <c r="M43" s="34" t="str">
        <f t="shared" ref="M43:M44" si="13">IF(L43="","",IF(L43&lt;TODAY(),"VENCIDA",IF(L43=TODAY(),"VENCE HOY","A TIEMPO")))</f>
        <v/>
      </c>
      <c r="N43" s="52">
        <v>46078.0</v>
      </c>
      <c r="O43" s="46"/>
      <c r="P43" s="50" t="s">
        <v>739</v>
      </c>
      <c r="Q43" s="29"/>
      <c r="R43" s="54"/>
      <c r="S43" s="48"/>
      <c r="T43" s="48"/>
      <c r="U43" s="48"/>
      <c r="V43" s="48"/>
      <c r="W43" s="48"/>
      <c r="X43" s="48"/>
      <c r="Y43" s="48"/>
      <c r="Z43" s="48"/>
      <c r="AA43" s="48"/>
    </row>
    <row r="44" ht="75.0" customHeight="1">
      <c r="A44" s="76"/>
      <c r="B44" s="47" t="s">
        <v>49</v>
      </c>
      <c r="C44" s="50">
        <v>8736.0</v>
      </c>
      <c r="D44" s="40" t="s">
        <v>36</v>
      </c>
      <c r="E44" s="56">
        <v>46084.0</v>
      </c>
      <c r="F44" s="50" t="s">
        <v>1833</v>
      </c>
      <c r="G44" s="50" t="s">
        <v>51</v>
      </c>
      <c r="H44" s="50" t="s">
        <v>1834</v>
      </c>
      <c r="I44" s="50" t="s">
        <v>20</v>
      </c>
      <c r="J44" s="50"/>
      <c r="K44" s="50">
        <v>15.0</v>
      </c>
      <c r="L44" s="56">
        <f t="shared" ref="L44:L69" si="14">$E44+$K44</f>
        <v>46099</v>
      </c>
      <c r="M44" s="34" t="str">
        <f t="shared" si="13"/>
        <v>A TIEMPO</v>
      </c>
      <c r="N44" s="46"/>
      <c r="O44" s="46"/>
      <c r="P44" s="46"/>
      <c r="Q44" s="29"/>
      <c r="R44" s="54"/>
      <c r="S44" s="48"/>
      <c r="T44" s="48"/>
      <c r="U44" s="48"/>
      <c r="V44" s="48"/>
      <c r="W44" s="48"/>
      <c r="X44" s="48"/>
      <c r="Y44" s="48"/>
      <c r="Z44" s="48"/>
      <c r="AA44" s="48"/>
    </row>
    <row r="45" ht="75.0" customHeight="1">
      <c r="A45" s="76"/>
      <c r="B45" s="47" t="s">
        <v>49</v>
      </c>
      <c r="C45" s="50">
        <v>8786.0</v>
      </c>
      <c r="D45" s="40" t="s">
        <v>36</v>
      </c>
      <c r="E45" s="56">
        <v>46084.0</v>
      </c>
      <c r="F45" s="50" t="s">
        <v>1835</v>
      </c>
      <c r="G45" s="50" t="s">
        <v>51</v>
      </c>
      <c r="H45" s="50" t="s">
        <v>1836</v>
      </c>
      <c r="I45" s="50" t="s">
        <v>9</v>
      </c>
      <c r="J45" s="50"/>
      <c r="K45" s="50">
        <v>15.0</v>
      </c>
      <c r="L45" s="56">
        <f t="shared" si="14"/>
        <v>46099</v>
      </c>
      <c r="M45" s="35" t="s">
        <v>54</v>
      </c>
      <c r="N45" s="52">
        <v>46085.0</v>
      </c>
      <c r="O45" s="46"/>
      <c r="P45" s="133" t="s">
        <v>1837</v>
      </c>
      <c r="Q45" s="29"/>
      <c r="R45" s="54"/>
      <c r="S45" s="48"/>
      <c r="T45" s="48"/>
      <c r="U45" s="48"/>
      <c r="V45" s="48"/>
      <c r="W45" s="48"/>
      <c r="X45" s="48"/>
      <c r="Y45" s="48"/>
      <c r="Z45" s="48"/>
      <c r="AA45" s="48"/>
    </row>
    <row r="46" ht="75.0" customHeight="1">
      <c r="A46" s="79"/>
      <c r="B46" s="47" t="s">
        <v>49</v>
      </c>
      <c r="C46" s="65">
        <v>8782.0</v>
      </c>
      <c r="D46" s="40" t="s">
        <v>36</v>
      </c>
      <c r="E46" s="56">
        <v>46084.0</v>
      </c>
      <c r="F46" s="50" t="s">
        <v>1838</v>
      </c>
      <c r="G46" s="50" t="s">
        <v>51</v>
      </c>
      <c r="H46" s="50" t="s">
        <v>1836</v>
      </c>
      <c r="I46" s="50" t="s">
        <v>9</v>
      </c>
      <c r="J46" s="50"/>
      <c r="K46" s="50">
        <v>15.0</v>
      </c>
      <c r="L46" s="56">
        <f t="shared" si="14"/>
        <v>46099</v>
      </c>
      <c r="M46" s="35" t="s">
        <v>54</v>
      </c>
      <c r="N46" s="56">
        <v>46085.0</v>
      </c>
      <c r="O46" s="46"/>
      <c r="P46" s="50" t="s">
        <v>1839</v>
      </c>
      <c r="Q46" s="29"/>
      <c r="R46" s="54"/>
      <c r="S46" s="48"/>
      <c r="T46" s="48"/>
      <c r="U46" s="48"/>
      <c r="V46" s="48"/>
      <c r="W46" s="48"/>
      <c r="X46" s="48"/>
      <c r="Y46" s="48"/>
      <c r="Z46" s="48"/>
      <c r="AA46" s="48"/>
    </row>
    <row r="47" ht="75.0" customHeight="1">
      <c r="A47" s="76"/>
      <c r="B47" s="47" t="s">
        <v>49</v>
      </c>
      <c r="C47" s="50">
        <v>8780.0</v>
      </c>
      <c r="D47" s="40" t="s">
        <v>36</v>
      </c>
      <c r="E47" s="56">
        <v>46084.0</v>
      </c>
      <c r="F47" s="50" t="s">
        <v>1840</v>
      </c>
      <c r="G47" s="50" t="s">
        <v>51</v>
      </c>
      <c r="H47" s="50" t="s">
        <v>1841</v>
      </c>
      <c r="I47" s="50" t="s">
        <v>9</v>
      </c>
      <c r="J47" s="50"/>
      <c r="K47" s="50">
        <v>15.0</v>
      </c>
      <c r="L47" s="56">
        <f t="shared" si="14"/>
        <v>46099</v>
      </c>
      <c r="M47" s="34" t="str">
        <f>IF(L47="","",IF(L47&lt;TODAY(),"VENCIDA",IF(L47=TODAY(),"VENCE HOY","A TIEMPO")))</f>
        <v>A TIEMPO</v>
      </c>
      <c r="N47" s="52"/>
      <c r="O47" s="46"/>
      <c r="P47" s="50"/>
      <c r="Q47" s="29"/>
      <c r="R47" s="54"/>
      <c r="S47" s="48"/>
      <c r="T47" s="48"/>
      <c r="U47" s="48"/>
      <c r="V47" s="48"/>
      <c r="W47" s="48"/>
      <c r="X47" s="48"/>
      <c r="Y47" s="48"/>
      <c r="Z47" s="48"/>
      <c r="AA47" s="48"/>
    </row>
    <row r="48" ht="75.0" customHeight="1">
      <c r="A48" s="76"/>
      <c r="B48" s="47" t="s">
        <v>49</v>
      </c>
      <c r="C48" s="50">
        <v>8836.0</v>
      </c>
      <c r="D48" s="40" t="s">
        <v>36</v>
      </c>
      <c r="E48" s="56">
        <v>46084.0</v>
      </c>
      <c r="F48" s="50" t="s">
        <v>1842</v>
      </c>
      <c r="G48" s="50" t="s">
        <v>51</v>
      </c>
      <c r="H48" s="50" t="s">
        <v>1843</v>
      </c>
      <c r="I48" s="50" t="s">
        <v>9</v>
      </c>
      <c r="J48" s="50"/>
      <c r="K48" s="50">
        <v>15.0</v>
      </c>
      <c r="L48" s="56">
        <f t="shared" si="14"/>
        <v>46099</v>
      </c>
      <c r="M48" s="35" t="s">
        <v>54</v>
      </c>
      <c r="N48" s="52">
        <v>46085.0</v>
      </c>
      <c r="O48" s="46"/>
      <c r="P48" s="50" t="s">
        <v>1844</v>
      </c>
      <c r="Q48" s="29"/>
      <c r="R48" s="54"/>
      <c r="S48" s="48"/>
      <c r="T48" s="48"/>
      <c r="U48" s="48"/>
      <c r="V48" s="48"/>
      <c r="W48" s="48"/>
      <c r="X48" s="48"/>
      <c r="Y48" s="48"/>
      <c r="Z48" s="48"/>
      <c r="AA48" s="48"/>
    </row>
    <row r="49" ht="75.0" customHeight="1">
      <c r="A49" s="76"/>
      <c r="B49" s="47" t="s">
        <v>49</v>
      </c>
      <c r="C49" s="50">
        <v>8676.0</v>
      </c>
      <c r="D49" s="40" t="s">
        <v>36</v>
      </c>
      <c r="E49" s="56">
        <v>46084.0</v>
      </c>
      <c r="F49" s="50" t="s">
        <v>1845</v>
      </c>
      <c r="G49" s="50" t="s">
        <v>51</v>
      </c>
      <c r="H49" s="50" t="s">
        <v>1846</v>
      </c>
      <c r="I49" s="50" t="s">
        <v>9</v>
      </c>
      <c r="J49" s="50"/>
      <c r="K49" s="50">
        <v>15.0</v>
      </c>
      <c r="L49" s="56">
        <f t="shared" si="14"/>
        <v>46099</v>
      </c>
      <c r="M49" s="35" t="s">
        <v>54</v>
      </c>
      <c r="N49" s="52">
        <v>46086.0</v>
      </c>
      <c r="O49" s="46"/>
      <c r="P49" s="50" t="s">
        <v>1847</v>
      </c>
      <c r="Q49" s="29"/>
      <c r="R49" s="54"/>
      <c r="S49" s="48"/>
      <c r="T49" s="48"/>
      <c r="U49" s="48"/>
      <c r="V49" s="48"/>
      <c r="W49" s="48"/>
      <c r="X49" s="48"/>
      <c r="Y49" s="48"/>
      <c r="Z49" s="48"/>
      <c r="AA49" s="48"/>
    </row>
    <row r="50" ht="75.0" customHeight="1">
      <c r="A50" s="76"/>
      <c r="B50" s="47" t="s">
        <v>49</v>
      </c>
      <c r="C50" s="50">
        <v>8794.0</v>
      </c>
      <c r="D50" s="40" t="s">
        <v>36</v>
      </c>
      <c r="E50" s="56">
        <v>46084.0</v>
      </c>
      <c r="F50" s="50" t="s">
        <v>683</v>
      </c>
      <c r="G50" s="50" t="s">
        <v>51</v>
      </c>
      <c r="H50" s="50" t="s">
        <v>1848</v>
      </c>
      <c r="I50" s="50" t="s">
        <v>9</v>
      </c>
      <c r="J50" s="50"/>
      <c r="K50" s="50">
        <v>15.0</v>
      </c>
      <c r="L50" s="56">
        <f t="shared" si="14"/>
        <v>46099</v>
      </c>
      <c r="M50" s="34" t="str">
        <f>IF(L50="","",IF(L50&lt;TODAY(),"VENCIDA",IF(L50=TODAY(),"VENCE HOY","A TIEMPO")))</f>
        <v>A TIEMPO</v>
      </c>
      <c r="N50" s="52"/>
      <c r="O50" s="46"/>
      <c r="P50" s="50"/>
      <c r="Q50" s="29"/>
      <c r="R50" s="54"/>
      <c r="S50" s="48"/>
      <c r="T50" s="48"/>
      <c r="U50" s="48"/>
      <c r="V50" s="48"/>
      <c r="W50" s="48"/>
      <c r="X50" s="48"/>
      <c r="Y50" s="48"/>
      <c r="Z50" s="48"/>
      <c r="AA50" s="48"/>
    </row>
    <row r="51" ht="75.0" customHeight="1">
      <c r="A51" s="76"/>
      <c r="B51" s="47" t="s">
        <v>49</v>
      </c>
      <c r="C51" s="50">
        <v>8773.0</v>
      </c>
      <c r="D51" s="40" t="s">
        <v>36</v>
      </c>
      <c r="E51" s="56">
        <v>46084.0</v>
      </c>
      <c r="F51" s="50" t="s">
        <v>1849</v>
      </c>
      <c r="G51" s="50" t="s">
        <v>51</v>
      </c>
      <c r="H51" s="50" t="s">
        <v>147</v>
      </c>
      <c r="I51" s="50" t="s">
        <v>21</v>
      </c>
      <c r="J51" s="50"/>
      <c r="K51" s="50">
        <v>15.0</v>
      </c>
      <c r="L51" s="56">
        <f t="shared" si="14"/>
        <v>46099</v>
      </c>
      <c r="M51" s="35" t="s">
        <v>54</v>
      </c>
      <c r="N51" s="52">
        <v>46085.0</v>
      </c>
      <c r="O51" s="46"/>
      <c r="P51" s="50" t="s">
        <v>1850</v>
      </c>
      <c r="Q51" s="29"/>
      <c r="R51" s="54"/>
      <c r="S51" s="48"/>
      <c r="T51" s="48"/>
      <c r="U51" s="48"/>
      <c r="V51" s="48"/>
      <c r="W51" s="48"/>
      <c r="X51" s="48"/>
      <c r="Y51" s="48"/>
      <c r="Z51" s="48"/>
      <c r="AA51" s="48"/>
    </row>
    <row r="52" ht="75.0" customHeight="1">
      <c r="A52" s="76"/>
      <c r="B52" s="47" t="s">
        <v>49</v>
      </c>
      <c r="C52" s="50">
        <v>8853.0</v>
      </c>
      <c r="D52" s="40" t="s">
        <v>36</v>
      </c>
      <c r="E52" s="56">
        <v>46084.0</v>
      </c>
      <c r="F52" s="50" t="s">
        <v>1851</v>
      </c>
      <c r="G52" s="50" t="s">
        <v>51</v>
      </c>
      <c r="H52" s="50" t="s">
        <v>105</v>
      </c>
      <c r="I52" s="50" t="s">
        <v>16</v>
      </c>
      <c r="J52" s="50"/>
      <c r="K52" s="50">
        <v>15.0</v>
      </c>
      <c r="L52" s="56">
        <f t="shared" si="14"/>
        <v>46099</v>
      </c>
      <c r="M52" s="34" t="str">
        <f t="shared" ref="M52:M54" si="15">IF(L52="","",IF(L52&lt;TODAY(),"VENCIDA",IF(L52=TODAY(),"VENCE HOY","A TIEMPO")))</f>
        <v>A TIEMPO</v>
      </c>
      <c r="N52" s="52">
        <v>46063.0</v>
      </c>
      <c r="O52" s="46"/>
      <c r="P52" s="50" t="s">
        <v>765</v>
      </c>
      <c r="Q52" s="29"/>
      <c r="R52" s="54"/>
      <c r="S52" s="48"/>
      <c r="T52" s="48"/>
      <c r="U52" s="48"/>
      <c r="V52" s="48"/>
      <c r="W52" s="48"/>
      <c r="X52" s="48"/>
      <c r="Y52" s="48"/>
      <c r="Z52" s="48"/>
      <c r="AA52" s="48"/>
    </row>
    <row r="53" ht="75.0" customHeight="1">
      <c r="A53" s="76"/>
      <c r="B53" s="47" t="s">
        <v>49</v>
      </c>
      <c r="C53" s="50">
        <v>8976.0</v>
      </c>
      <c r="D53" s="40" t="s">
        <v>36</v>
      </c>
      <c r="E53" s="56">
        <v>46085.0</v>
      </c>
      <c r="F53" s="50" t="s">
        <v>1852</v>
      </c>
      <c r="G53" s="50" t="s">
        <v>51</v>
      </c>
      <c r="H53" s="50" t="s">
        <v>1646</v>
      </c>
      <c r="I53" s="50" t="s">
        <v>16</v>
      </c>
      <c r="J53" s="50"/>
      <c r="K53" s="50">
        <v>15.0</v>
      </c>
      <c r="L53" s="56">
        <f t="shared" si="14"/>
        <v>46100</v>
      </c>
      <c r="M53" s="34" t="str">
        <f t="shared" si="15"/>
        <v>A TIEMPO</v>
      </c>
      <c r="N53" s="46"/>
      <c r="O53" s="46"/>
      <c r="P53" s="46"/>
      <c r="Q53" s="29"/>
      <c r="R53" s="54"/>
      <c r="S53" s="48"/>
      <c r="T53" s="48"/>
      <c r="U53" s="48"/>
      <c r="V53" s="48"/>
      <c r="W53" s="48"/>
      <c r="X53" s="48"/>
      <c r="Y53" s="48"/>
      <c r="Z53" s="48"/>
      <c r="AA53" s="48"/>
    </row>
    <row r="54" ht="75.0" customHeight="1">
      <c r="A54" s="76"/>
      <c r="B54" s="47" t="s">
        <v>49</v>
      </c>
      <c r="C54" s="50">
        <v>9069.0</v>
      </c>
      <c r="D54" s="40" t="s">
        <v>36</v>
      </c>
      <c r="E54" s="56">
        <v>46085.0</v>
      </c>
      <c r="F54" s="50" t="s">
        <v>1853</v>
      </c>
      <c r="G54" s="50" t="s">
        <v>51</v>
      </c>
      <c r="H54" s="50" t="s">
        <v>1854</v>
      </c>
      <c r="I54" s="50" t="s">
        <v>24</v>
      </c>
      <c r="J54" s="50"/>
      <c r="K54" s="50">
        <v>15.0</v>
      </c>
      <c r="L54" s="56">
        <f t="shared" si="14"/>
        <v>46100</v>
      </c>
      <c r="M54" s="34" t="str">
        <f t="shared" si="15"/>
        <v>A TIEMPO</v>
      </c>
      <c r="N54" s="52">
        <v>46079.0</v>
      </c>
      <c r="O54" s="46"/>
      <c r="P54" s="50" t="s">
        <v>771</v>
      </c>
      <c r="Q54" s="29"/>
      <c r="R54" s="54"/>
      <c r="S54" s="48"/>
      <c r="T54" s="48"/>
      <c r="U54" s="48"/>
      <c r="V54" s="48"/>
      <c r="W54" s="48"/>
      <c r="X54" s="48"/>
      <c r="Y54" s="48"/>
      <c r="Z54" s="48"/>
      <c r="AA54" s="48"/>
    </row>
    <row r="55" ht="75.0" customHeight="1">
      <c r="A55" s="76"/>
      <c r="B55" s="47" t="s">
        <v>49</v>
      </c>
      <c r="C55" s="50">
        <v>8981.0</v>
      </c>
      <c r="D55" s="40" t="s">
        <v>36</v>
      </c>
      <c r="E55" s="56">
        <v>46085.0</v>
      </c>
      <c r="F55" s="50" t="s">
        <v>1855</v>
      </c>
      <c r="G55" s="50" t="s">
        <v>51</v>
      </c>
      <c r="H55" s="50" t="s">
        <v>1856</v>
      </c>
      <c r="I55" s="50" t="s">
        <v>15</v>
      </c>
      <c r="J55" s="50"/>
      <c r="K55" s="50">
        <v>15.0</v>
      </c>
      <c r="L55" s="56">
        <f t="shared" si="14"/>
        <v>46100</v>
      </c>
      <c r="M55" s="35" t="s">
        <v>54</v>
      </c>
      <c r="N55" s="52">
        <v>46085.0</v>
      </c>
      <c r="O55" s="46"/>
      <c r="P55" s="50" t="s">
        <v>1857</v>
      </c>
      <c r="Q55" s="29"/>
      <c r="R55" s="54"/>
      <c r="S55" s="48"/>
      <c r="T55" s="48"/>
      <c r="U55" s="48"/>
      <c r="V55" s="48"/>
      <c r="W55" s="48"/>
      <c r="X55" s="48"/>
      <c r="Y55" s="48"/>
      <c r="Z55" s="48"/>
      <c r="AA55" s="48"/>
    </row>
    <row r="56" ht="75.0" customHeight="1">
      <c r="A56" s="76"/>
      <c r="B56" s="47" t="s">
        <v>49</v>
      </c>
      <c r="C56" s="50">
        <v>8985.0</v>
      </c>
      <c r="D56" s="40" t="s">
        <v>36</v>
      </c>
      <c r="E56" s="56">
        <v>46085.0</v>
      </c>
      <c r="F56" s="50" t="s">
        <v>1858</v>
      </c>
      <c r="G56" s="50" t="s">
        <v>51</v>
      </c>
      <c r="H56" s="50" t="s">
        <v>1439</v>
      </c>
      <c r="I56" s="50" t="s">
        <v>16</v>
      </c>
      <c r="J56" s="50"/>
      <c r="K56" s="50">
        <v>15.0</v>
      </c>
      <c r="L56" s="56">
        <f t="shared" si="14"/>
        <v>46100</v>
      </c>
      <c r="M56" s="34" t="str">
        <f t="shared" ref="M56:M61" si="16">IF(L56="","",IF(L56&lt;TODAY(),"VENCIDA",IF(L56=TODAY(),"VENCE HOY","A TIEMPO")))</f>
        <v>A TIEMPO</v>
      </c>
      <c r="N56" s="52">
        <v>46062.0</v>
      </c>
      <c r="O56" s="46"/>
      <c r="P56" s="50" t="s">
        <v>776</v>
      </c>
      <c r="Q56" s="29"/>
      <c r="R56" s="54"/>
      <c r="S56" s="48"/>
      <c r="T56" s="48"/>
      <c r="U56" s="48"/>
      <c r="V56" s="48"/>
      <c r="W56" s="48"/>
      <c r="X56" s="48"/>
      <c r="Y56" s="48"/>
      <c r="Z56" s="48"/>
      <c r="AA56" s="48"/>
    </row>
    <row r="57" ht="75.0" customHeight="1">
      <c r="A57" s="76"/>
      <c r="B57" s="47" t="s">
        <v>49</v>
      </c>
      <c r="C57" s="50">
        <v>9012.0</v>
      </c>
      <c r="D57" s="40" t="s">
        <v>36</v>
      </c>
      <c r="E57" s="56">
        <v>46085.0</v>
      </c>
      <c r="F57" s="50" t="s">
        <v>1859</v>
      </c>
      <c r="G57" s="50" t="s">
        <v>51</v>
      </c>
      <c r="H57" s="50" t="s">
        <v>105</v>
      </c>
      <c r="I57" s="50" t="s">
        <v>9</v>
      </c>
      <c r="J57" s="50"/>
      <c r="K57" s="50">
        <v>15.0</v>
      </c>
      <c r="L57" s="56">
        <f t="shared" si="14"/>
        <v>46100</v>
      </c>
      <c r="M57" s="34" t="str">
        <f t="shared" si="16"/>
        <v>A TIEMPO</v>
      </c>
      <c r="N57" s="52">
        <v>46059.0</v>
      </c>
      <c r="O57" s="46"/>
      <c r="P57" s="50" t="s">
        <v>778</v>
      </c>
      <c r="Q57" s="29"/>
      <c r="R57" s="54"/>
      <c r="S57" s="48"/>
      <c r="T57" s="48"/>
      <c r="U57" s="48"/>
      <c r="V57" s="48"/>
      <c r="W57" s="48"/>
      <c r="X57" s="48"/>
      <c r="Y57" s="48"/>
      <c r="Z57" s="48"/>
      <c r="AA57" s="48"/>
    </row>
    <row r="58" ht="75.0" customHeight="1">
      <c r="A58" s="76"/>
      <c r="B58" s="47" t="s">
        <v>49</v>
      </c>
      <c r="C58" s="50">
        <v>9033.0</v>
      </c>
      <c r="D58" s="40" t="s">
        <v>36</v>
      </c>
      <c r="E58" s="56">
        <v>46085.0</v>
      </c>
      <c r="F58" s="50" t="s">
        <v>813</v>
      </c>
      <c r="G58" s="50" t="s">
        <v>51</v>
      </c>
      <c r="H58" s="50" t="s">
        <v>1860</v>
      </c>
      <c r="I58" s="50" t="s">
        <v>9</v>
      </c>
      <c r="J58" s="50"/>
      <c r="K58" s="50">
        <v>15.0</v>
      </c>
      <c r="L58" s="56">
        <f t="shared" si="14"/>
        <v>46100</v>
      </c>
      <c r="M58" s="34" t="str">
        <f t="shared" si="16"/>
        <v>A TIEMPO</v>
      </c>
      <c r="N58" s="52">
        <v>46062.0</v>
      </c>
      <c r="O58" s="46"/>
      <c r="P58" s="50" t="s">
        <v>781</v>
      </c>
      <c r="Q58" s="29"/>
      <c r="R58" s="54"/>
      <c r="S58" s="48"/>
      <c r="T58" s="48"/>
      <c r="U58" s="48"/>
      <c r="V58" s="48"/>
      <c r="W58" s="48"/>
      <c r="X58" s="48"/>
      <c r="Y58" s="48"/>
      <c r="Z58" s="48"/>
      <c r="AA58" s="48"/>
    </row>
    <row r="59" ht="75.0" customHeight="1">
      <c r="A59" s="76"/>
      <c r="B59" s="47" t="s">
        <v>49</v>
      </c>
      <c r="C59" s="50">
        <v>9043.0</v>
      </c>
      <c r="D59" s="40" t="s">
        <v>36</v>
      </c>
      <c r="E59" s="56">
        <v>46085.0</v>
      </c>
      <c r="F59" s="50" t="s">
        <v>790</v>
      </c>
      <c r="G59" s="50" t="s">
        <v>51</v>
      </c>
      <c r="H59" s="50" t="s">
        <v>311</v>
      </c>
      <c r="I59" s="50" t="s">
        <v>9</v>
      </c>
      <c r="J59" s="50"/>
      <c r="K59" s="50">
        <v>15.0</v>
      </c>
      <c r="L59" s="56">
        <f t="shared" si="14"/>
        <v>46100</v>
      </c>
      <c r="M59" s="34" t="str">
        <f t="shared" si="16"/>
        <v>A TIEMPO</v>
      </c>
      <c r="N59" s="46"/>
      <c r="O59" s="46"/>
      <c r="P59" s="46"/>
      <c r="Q59" s="29"/>
      <c r="R59" s="54"/>
      <c r="S59" s="48"/>
      <c r="T59" s="48"/>
      <c r="U59" s="48"/>
      <c r="V59" s="48"/>
      <c r="W59" s="48"/>
      <c r="X59" s="48"/>
      <c r="Y59" s="48"/>
      <c r="Z59" s="48"/>
      <c r="AA59" s="48"/>
    </row>
    <row r="60" ht="75.0" customHeight="1">
      <c r="A60" s="76"/>
      <c r="B60" s="47" t="s">
        <v>49</v>
      </c>
      <c r="C60" s="50">
        <v>9095.0</v>
      </c>
      <c r="D60" s="40" t="s">
        <v>36</v>
      </c>
      <c r="E60" s="56">
        <v>46085.0</v>
      </c>
      <c r="F60" s="50" t="s">
        <v>1861</v>
      </c>
      <c r="G60" s="50" t="s">
        <v>51</v>
      </c>
      <c r="H60" s="50" t="s">
        <v>105</v>
      </c>
      <c r="I60" s="50" t="s">
        <v>16</v>
      </c>
      <c r="J60" s="50"/>
      <c r="K60" s="50">
        <v>15.0</v>
      </c>
      <c r="L60" s="56">
        <f t="shared" si="14"/>
        <v>46100</v>
      </c>
      <c r="M60" s="34" t="str">
        <f t="shared" si="16"/>
        <v>A TIEMPO</v>
      </c>
      <c r="N60" s="52">
        <v>46073.0</v>
      </c>
      <c r="O60" s="46"/>
      <c r="P60" s="50" t="s">
        <v>787</v>
      </c>
      <c r="Q60" s="29"/>
      <c r="R60" s="54"/>
      <c r="S60" s="48"/>
      <c r="T60" s="48"/>
      <c r="U60" s="48"/>
      <c r="V60" s="48"/>
      <c r="W60" s="48"/>
      <c r="X60" s="48"/>
      <c r="Y60" s="48"/>
      <c r="Z60" s="48"/>
      <c r="AA60" s="48"/>
    </row>
    <row r="61" ht="75.0" customHeight="1">
      <c r="A61" s="76"/>
      <c r="B61" s="47" t="s">
        <v>49</v>
      </c>
      <c r="C61" s="50">
        <v>9126.0</v>
      </c>
      <c r="D61" s="40" t="s">
        <v>36</v>
      </c>
      <c r="E61" s="56">
        <v>46085.0</v>
      </c>
      <c r="F61" s="50" t="s">
        <v>1862</v>
      </c>
      <c r="G61" s="50" t="s">
        <v>51</v>
      </c>
      <c r="H61" s="50" t="s">
        <v>1863</v>
      </c>
      <c r="I61" s="50" t="s">
        <v>9</v>
      </c>
      <c r="J61" s="50"/>
      <c r="K61" s="50">
        <v>15.0</v>
      </c>
      <c r="L61" s="56">
        <f t="shared" si="14"/>
        <v>46100</v>
      </c>
      <c r="M61" s="34" t="str">
        <f t="shared" si="16"/>
        <v>A TIEMPO</v>
      </c>
      <c r="N61" s="52">
        <v>46069.0</v>
      </c>
      <c r="O61" s="46"/>
      <c r="P61" s="50" t="s">
        <v>789</v>
      </c>
      <c r="Q61" s="29"/>
      <c r="R61" s="54"/>
      <c r="S61" s="48"/>
      <c r="T61" s="48"/>
      <c r="U61" s="48"/>
      <c r="V61" s="48"/>
      <c r="W61" s="48"/>
      <c r="X61" s="48"/>
      <c r="Y61" s="48"/>
      <c r="Z61" s="48"/>
      <c r="AA61" s="48"/>
    </row>
    <row r="62" ht="75.0" customHeight="1">
      <c r="A62" s="76"/>
      <c r="B62" s="47" t="s">
        <v>49</v>
      </c>
      <c r="C62" s="50">
        <v>9125.0</v>
      </c>
      <c r="D62" s="40" t="s">
        <v>36</v>
      </c>
      <c r="E62" s="56">
        <v>46085.0</v>
      </c>
      <c r="F62" s="50" t="s">
        <v>1864</v>
      </c>
      <c r="G62" s="50" t="s">
        <v>51</v>
      </c>
      <c r="H62" s="50" t="s">
        <v>1865</v>
      </c>
      <c r="I62" s="50" t="s">
        <v>9</v>
      </c>
      <c r="J62" s="50"/>
      <c r="K62" s="50">
        <v>15.0</v>
      </c>
      <c r="L62" s="56">
        <f t="shared" si="14"/>
        <v>46100</v>
      </c>
      <c r="M62" s="35" t="s">
        <v>54</v>
      </c>
      <c r="N62" s="80">
        <v>46086.0</v>
      </c>
      <c r="O62" s="46"/>
      <c r="P62" s="50" t="s">
        <v>1866</v>
      </c>
      <c r="Q62" s="29"/>
      <c r="R62" s="54"/>
      <c r="S62" s="48"/>
      <c r="T62" s="48"/>
      <c r="U62" s="48"/>
      <c r="V62" s="48"/>
      <c r="W62" s="48"/>
      <c r="X62" s="48"/>
      <c r="Y62" s="48"/>
      <c r="Z62" s="48"/>
      <c r="AA62" s="48"/>
    </row>
    <row r="63" ht="75.0" customHeight="1">
      <c r="A63" s="81"/>
      <c r="B63" s="47" t="s">
        <v>49</v>
      </c>
      <c r="C63" s="61">
        <v>9122.0</v>
      </c>
      <c r="D63" s="38" t="s">
        <v>36</v>
      </c>
      <c r="E63" s="56">
        <v>46085.0</v>
      </c>
      <c r="F63" s="61" t="s">
        <v>1867</v>
      </c>
      <c r="G63" s="61" t="s">
        <v>51</v>
      </c>
      <c r="H63" s="61" t="s">
        <v>106</v>
      </c>
      <c r="I63" s="61" t="s">
        <v>16</v>
      </c>
      <c r="J63" s="61"/>
      <c r="K63" s="61">
        <v>15.0</v>
      </c>
      <c r="L63" s="56">
        <f t="shared" si="14"/>
        <v>46100</v>
      </c>
      <c r="M63" s="34" t="str">
        <f>IF(L63="","",IF(L63&lt;TODAY(),"VENCIDA",IF(L63=TODAY(),"VENCE HOY","A TIEMPO")))</f>
        <v>A TIEMPO</v>
      </c>
      <c r="N63" s="58"/>
      <c r="O63" s="58"/>
      <c r="P63" s="58"/>
      <c r="Q63" s="82"/>
      <c r="R63" s="83"/>
      <c r="S63" s="62"/>
      <c r="T63" s="62"/>
      <c r="U63" s="62"/>
      <c r="V63" s="62"/>
      <c r="W63" s="62"/>
      <c r="X63" s="62"/>
      <c r="Y63" s="62"/>
      <c r="Z63" s="62"/>
      <c r="AA63" s="62"/>
    </row>
    <row r="64" ht="75.0" customHeight="1">
      <c r="A64" s="76"/>
      <c r="B64" s="47" t="s">
        <v>49</v>
      </c>
      <c r="C64" s="50">
        <v>9101.0</v>
      </c>
      <c r="D64" s="40" t="s">
        <v>36</v>
      </c>
      <c r="E64" s="56">
        <v>46085.0</v>
      </c>
      <c r="F64" s="50" t="s">
        <v>1868</v>
      </c>
      <c r="G64" s="50" t="s">
        <v>51</v>
      </c>
      <c r="H64" s="50" t="s">
        <v>1869</v>
      </c>
      <c r="I64" s="50" t="s">
        <v>21</v>
      </c>
      <c r="J64" s="50"/>
      <c r="K64" s="50">
        <v>15.0</v>
      </c>
      <c r="L64" s="56">
        <f t="shared" si="14"/>
        <v>46100</v>
      </c>
      <c r="M64" s="35" t="s">
        <v>54</v>
      </c>
      <c r="N64" s="52">
        <v>46085.0</v>
      </c>
      <c r="O64" s="46"/>
      <c r="P64" s="50" t="s">
        <v>1870</v>
      </c>
      <c r="Q64" s="29"/>
      <c r="R64" s="54"/>
      <c r="S64" s="48"/>
      <c r="T64" s="48"/>
      <c r="U64" s="48"/>
      <c r="V64" s="48"/>
      <c r="W64" s="48"/>
      <c r="X64" s="48"/>
      <c r="Y64" s="48"/>
      <c r="Z64" s="48"/>
      <c r="AA64" s="48"/>
    </row>
    <row r="65" ht="75.0" customHeight="1">
      <c r="A65" s="76"/>
      <c r="B65" s="47" t="s">
        <v>49</v>
      </c>
      <c r="C65" s="50">
        <v>9121.0</v>
      </c>
      <c r="D65" s="40" t="s">
        <v>36</v>
      </c>
      <c r="E65" s="56">
        <v>46085.0</v>
      </c>
      <c r="F65" s="50" t="s">
        <v>1871</v>
      </c>
      <c r="G65" s="50" t="s">
        <v>51</v>
      </c>
      <c r="H65" s="50" t="s">
        <v>1872</v>
      </c>
      <c r="I65" s="50" t="s">
        <v>16</v>
      </c>
      <c r="J65" s="50"/>
      <c r="K65" s="50">
        <v>15.0</v>
      </c>
      <c r="L65" s="56">
        <f t="shared" si="14"/>
        <v>46100</v>
      </c>
      <c r="M65" s="34" t="str">
        <f>IF(L65="","",IF(L65&lt;TODAY(),"VENCIDA",IF(L65=TODAY(),"VENCE HOY","A TIEMPO")))</f>
        <v>A TIEMPO</v>
      </c>
      <c r="N65" s="46"/>
      <c r="O65" s="46"/>
      <c r="P65" s="46"/>
      <c r="Q65" s="29"/>
      <c r="R65" s="54"/>
      <c r="S65" s="48"/>
      <c r="T65" s="48"/>
      <c r="U65" s="48"/>
      <c r="V65" s="48"/>
      <c r="W65" s="48"/>
      <c r="X65" s="48"/>
      <c r="Y65" s="48"/>
      <c r="Z65" s="48"/>
      <c r="AA65" s="48"/>
    </row>
    <row r="66" ht="75.0" customHeight="1">
      <c r="A66" s="76"/>
      <c r="B66" s="47" t="s">
        <v>49</v>
      </c>
      <c r="C66" s="50">
        <v>9167.0</v>
      </c>
      <c r="D66" s="40" t="s">
        <v>36</v>
      </c>
      <c r="E66" s="56">
        <v>46085.0</v>
      </c>
      <c r="F66" s="50" t="s">
        <v>1873</v>
      </c>
      <c r="G66" s="50" t="s">
        <v>51</v>
      </c>
      <c r="H66" s="50" t="s">
        <v>1874</v>
      </c>
      <c r="I66" s="50" t="s">
        <v>21</v>
      </c>
      <c r="J66" s="50"/>
      <c r="K66" s="50">
        <v>15.0</v>
      </c>
      <c r="L66" s="56">
        <f t="shared" si="14"/>
        <v>46100</v>
      </c>
      <c r="M66" s="35" t="s">
        <v>54</v>
      </c>
      <c r="N66" s="52">
        <v>46085.0</v>
      </c>
      <c r="O66" s="46"/>
      <c r="P66" s="50" t="s">
        <v>1875</v>
      </c>
      <c r="Q66" s="29"/>
      <c r="R66" s="54"/>
      <c r="S66" s="48"/>
      <c r="T66" s="48"/>
      <c r="U66" s="48"/>
      <c r="V66" s="48"/>
      <c r="W66" s="48"/>
      <c r="X66" s="48"/>
      <c r="Y66" s="48"/>
      <c r="Z66" s="48"/>
      <c r="AA66" s="48"/>
    </row>
    <row r="67" ht="75.0" customHeight="1">
      <c r="A67" s="76"/>
      <c r="B67" s="47" t="s">
        <v>49</v>
      </c>
      <c r="C67" s="50">
        <v>8819.0</v>
      </c>
      <c r="D67" s="40" t="s">
        <v>36</v>
      </c>
      <c r="E67" s="56">
        <v>46085.0</v>
      </c>
      <c r="F67" s="50" t="s">
        <v>1876</v>
      </c>
      <c r="G67" s="50" t="s">
        <v>51</v>
      </c>
      <c r="H67" s="50" t="s">
        <v>1877</v>
      </c>
      <c r="I67" s="50" t="s">
        <v>21</v>
      </c>
      <c r="J67" s="50"/>
      <c r="K67" s="50">
        <v>15.0</v>
      </c>
      <c r="L67" s="56">
        <f t="shared" si="14"/>
        <v>46100</v>
      </c>
      <c r="M67" s="34" t="str">
        <f>IF(L67="","",IF(L67&lt;TODAY(),"VENCIDA",IF(L67=TODAY(),"VENCE HOY","A TIEMPO")))</f>
        <v>A TIEMPO</v>
      </c>
      <c r="N67" s="46"/>
      <c r="O67" s="46"/>
      <c r="P67" s="46"/>
      <c r="Q67" s="29"/>
      <c r="R67" s="54"/>
      <c r="S67" s="48"/>
      <c r="T67" s="48"/>
      <c r="U67" s="48"/>
      <c r="V67" s="48"/>
      <c r="W67" s="48"/>
      <c r="X67" s="48"/>
      <c r="Y67" s="48"/>
      <c r="Z67" s="48"/>
      <c r="AA67" s="48"/>
    </row>
    <row r="68" ht="75.0" customHeight="1">
      <c r="A68" s="76"/>
      <c r="B68" s="47" t="s">
        <v>49</v>
      </c>
      <c r="C68" s="50">
        <v>9191.0</v>
      </c>
      <c r="D68" s="40" t="s">
        <v>36</v>
      </c>
      <c r="E68" s="56">
        <v>46085.0</v>
      </c>
      <c r="F68" s="50" t="s">
        <v>1878</v>
      </c>
      <c r="G68" s="50" t="s">
        <v>51</v>
      </c>
      <c r="H68" s="50" t="s">
        <v>1879</v>
      </c>
      <c r="I68" s="50" t="s">
        <v>9</v>
      </c>
      <c r="J68" s="50"/>
      <c r="K68" s="50">
        <v>15.0</v>
      </c>
      <c r="L68" s="56">
        <f t="shared" si="14"/>
        <v>46100</v>
      </c>
      <c r="M68" s="35" t="s">
        <v>54</v>
      </c>
      <c r="N68" s="52">
        <v>46086.0</v>
      </c>
      <c r="O68" s="46"/>
      <c r="P68" s="50" t="s">
        <v>1880</v>
      </c>
      <c r="Q68" s="29"/>
      <c r="R68" s="54"/>
      <c r="S68" s="48"/>
      <c r="T68" s="48"/>
      <c r="U68" s="48"/>
      <c r="V68" s="48"/>
      <c r="W68" s="48"/>
      <c r="X68" s="48"/>
      <c r="Y68" s="48"/>
      <c r="Z68" s="48"/>
      <c r="AA68" s="48"/>
    </row>
    <row r="69" ht="75.0" customHeight="1">
      <c r="A69" s="76"/>
      <c r="B69" s="47" t="s">
        <v>49</v>
      </c>
      <c r="C69" s="50">
        <v>-9210.0</v>
      </c>
      <c r="D69" s="40" t="s">
        <v>36</v>
      </c>
      <c r="E69" s="56">
        <v>46085.0</v>
      </c>
      <c r="F69" s="50" t="s">
        <v>1881</v>
      </c>
      <c r="G69" s="50" t="s">
        <v>51</v>
      </c>
      <c r="H69" s="50" t="s">
        <v>1882</v>
      </c>
      <c r="I69" s="50" t="s">
        <v>8</v>
      </c>
      <c r="J69" s="50"/>
      <c r="K69" s="50">
        <v>15.0</v>
      </c>
      <c r="L69" s="56">
        <f t="shared" si="14"/>
        <v>46100</v>
      </c>
      <c r="M69" s="34" t="str">
        <f t="shared" ref="M69:M70" si="17">IF(L69="","",IF(L69&lt;TODAY(),"VENCIDA",IF(L69=TODAY(),"VENCE HOY","A TIEMPO")))</f>
        <v>A TIEMPO</v>
      </c>
      <c r="N69" s="52">
        <v>46062.0</v>
      </c>
      <c r="O69" s="46"/>
      <c r="P69" s="50" t="s">
        <v>809</v>
      </c>
      <c r="Q69" s="29"/>
      <c r="R69" s="54"/>
      <c r="S69" s="48"/>
      <c r="T69" s="48"/>
      <c r="U69" s="48"/>
      <c r="V69" s="48"/>
      <c r="W69" s="48"/>
      <c r="X69" s="48"/>
      <c r="Y69" s="48"/>
      <c r="Z69" s="48"/>
      <c r="AA69" s="48"/>
    </row>
    <row r="70" ht="75.0" customHeight="1">
      <c r="A70" s="76"/>
      <c r="B70" s="47" t="s">
        <v>49</v>
      </c>
      <c r="C70" s="50">
        <v>9183.0</v>
      </c>
      <c r="D70" s="40" t="s">
        <v>36</v>
      </c>
      <c r="E70" s="56">
        <v>46085.0</v>
      </c>
      <c r="F70" s="50" t="s">
        <v>854</v>
      </c>
      <c r="G70" s="50" t="s">
        <v>51</v>
      </c>
      <c r="H70" s="50" t="s">
        <v>1883</v>
      </c>
      <c r="I70" s="50" t="s">
        <v>10</v>
      </c>
      <c r="J70" s="50"/>
      <c r="K70" s="50">
        <v>15.0</v>
      </c>
      <c r="L70" s="56">
        <f t="shared" ref="L70:L71" si="18">$E71+$K70</f>
        <v>46100</v>
      </c>
      <c r="M70" s="34" t="str">
        <f t="shared" si="17"/>
        <v>A TIEMPO</v>
      </c>
      <c r="N70" s="52">
        <v>46077.0</v>
      </c>
      <c r="O70" s="46"/>
      <c r="P70" s="50" t="s">
        <v>812</v>
      </c>
      <c r="Q70" s="29"/>
      <c r="R70" s="54"/>
      <c r="S70" s="48"/>
      <c r="T70" s="48"/>
      <c r="U70" s="48"/>
      <c r="V70" s="48"/>
      <c r="W70" s="48"/>
      <c r="X70" s="48"/>
      <c r="Y70" s="48"/>
      <c r="Z70" s="48"/>
      <c r="AA70" s="48"/>
    </row>
    <row r="71" ht="75.0" customHeight="1">
      <c r="A71" s="76"/>
      <c r="B71" s="47" t="s">
        <v>49</v>
      </c>
      <c r="C71" s="50">
        <v>9179.0</v>
      </c>
      <c r="D71" s="40" t="s">
        <v>36</v>
      </c>
      <c r="E71" s="56">
        <v>46085.0</v>
      </c>
      <c r="F71" s="50" t="s">
        <v>1884</v>
      </c>
      <c r="G71" s="50" t="s">
        <v>51</v>
      </c>
      <c r="H71" s="50" t="s">
        <v>1082</v>
      </c>
      <c r="I71" s="50" t="s">
        <v>21</v>
      </c>
      <c r="J71" s="50"/>
      <c r="K71" s="50">
        <v>15.0</v>
      </c>
      <c r="L71" s="56">
        <f t="shared" si="18"/>
        <v>46100</v>
      </c>
      <c r="M71" s="35" t="s">
        <v>54</v>
      </c>
      <c r="N71" s="52">
        <v>46062.0</v>
      </c>
      <c r="O71" s="46"/>
      <c r="P71" s="50" t="s">
        <v>1885</v>
      </c>
      <c r="Q71" s="29"/>
      <c r="R71" s="54"/>
      <c r="S71" s="48"/>
      <c r="T71" s="48"/>
      <c r="U71" s="48"/>
      <c r="V71" s="48"/>
      <c r="W71" s="48"/>
      <c r="X71" s="48"/>
      <c r="Y71" s="48"/>
      <c r="Z71" s="48"/>
      <c r="AA71" s="48"/>
    </row>
    <row r="72" ht="75.0" customHeight="1">
      <c r="A72" s="76"/>
      <c r="B72" s="47" t="s">
        <v>49</v>
      </c>
      <c r="C72" s="50">
        <v>6728.0</v>
      </c>
      <c r="D72" s="40" t="s">
        <v>36</v>
      </c>
      <c r="E72" s="56">
        <v>46085.0</v>
      </c>
      <c r="F72" s="50" t="s">
        <v>1886</v>
      </c>
      <c r="G72" s="50" t="s">
        <v>51</v>
      </c>
      <c r="H72" s="50" t="s">
        <v>1887</v>
      </c>
      <c r="I72" s="50" t="s">
        <v>29</v>
      </c>
      <c r="J72" s="50" t="s">
        <v>1888</v>
      </c>
      <c r="K72" s="50">
        <v>15.0</v>
      </c>
      <c r="L72" s="56">
        <f t="shared" ref="L72:L74" si="19">$E72+$K72</f>
        <v>46100</v>
      </c>
      <c r="M72" s="34" t="str">
        <f t="shared" ref="M72:M75" si="20">IF(L72="","",IF(L72&lt;TODAY(),"VENCIDA",IF(L72=TODAY(),"VENCE HOY","A TIEMPO")))</f>
        <v>A TIEMPO</v>
      </c>
      <c r="N72" s="52">
        <v>46062.0</v>
      </c>
      <c r="O72" s="46"/>
      <c r="P72" s="50" t="s">
        <v>818</v>
      </c>
      <c r="Q72" s="29"/>
      <c r="R72" s="54"/>
      <c r="S72" s="48"/>
      <c r="T72" s="48"/>
      <c r="U72" s="48"/>
      <c r="V72" s="48"/>
      <c r="W72" s="48"/>
      <c r="X72" s="48"/>
      <c r="Y72" s="48"/>
      <c r="Z72" s="48"/>
      <c r="AA72" s="48"/>
    </row>
    <row r="73" ht="75.0" customHeight="1">
      <c r="A73" s="76"/>
      <c r="B73" s="47" t="s">
        <v>49</v>
      </c>
      <c r="C73" s="50">
        <v>9189.0</v>
      </c>
      <c r="D73" s="40" t="s">
        <v>36</v>
      </c>
      <c r="E73" s="56">
        <v>46085.0</v>
      </c>
      <c r="F73" s="50" t="s">
        <v>1889</v>
      </c>
      <c r="G73" s="50" t="s">
        <v>51</v>
      </c>
      <c r="H73" s="50" t="s">
        <v>106</v>
      </c>
      <c r="I73" s="50" t="s">
        <v>16</v>
      </c>
      <c r="J73" s="50"/>
      <c r="K73" s="50">
        <v>15.0</v>
      </c>
      <c r="L73" s="56">
        <f t="shared" si="19"/>
        <v>46100</v>
      </c>
      <c r="M73" s="34" t="str">
        <f t="shared" si="20"/>
        <v>A TIEMPO</v>
      </c>
      <c r="N73" s="46"/>
      <c r="O73" s="46"/>
      <c r="P73" s="46"/>
      <c r="Q73" s="29"/>
      <c r="R73" s="54"/>
      <c r="S73" s="48"/>
      <c r="T73" s="48"/>
      <c r="U73" s="48"/>
      <c r="V73" s="48"/>
      <c r="W73" s="48"/>
      <c r="X73" s="48"/>
      <c r="Y73" s="48"/>
      <c r="Z73" s="48"/>
      <c r="AA73" s="48"/>
    </row>
    <row r="74" ht="75.0" customHeight="1">
      <c r="A74" s="76"/>
      <c r="B74" s="47" t="s">
        <v>49</v>
      </c>
      <c r="C74" s="50">
        <v>9187.0</v>
      </c>
      <c r="D74" s="40" t="s">
        <v>36</v>
      </c>
      <c r="E74" s="56">
        <v>46085.0</v>
      </c>
      <c r="F74" s="50" t="s">
        <v>1890</v>
      </c>
      <c r="G74" s="50" t="s">
        <v>51</v>
      </c>
      <c r="H74" s="50" t="s">
        <v>1891</v>
      </c>
      <c r="I74" s="50" t="s">
        <v>9</v>
      </c>
      <c r="J74" s="50"/>
      <c r="K74" s="50">
        <v>15.0</v>
      </c>
      <c r="L74" s="56">
        <f t="shared" si="19"/>
        <v>46100</v>
      </c>
      <c r="M74" s="34" t="str">
        <f t="shared" si="20"/>
        <v>A TIEMPO</v>
      </c>
      <c r="N74" s="46"/>
      <c r="O74" s="46"/>
      <c r="P74" s="46"/>
      <c r="Q74" s="29"/>
      <c r="R74" s="54"/>
      <c r="S74" s="48"/>
      <c r="T74" s="48"/>
      <c r="U74" s="48"/>
      <c r="V74" s="48"/>
      <c r="W74" s="48"/>
      <c r="X74" s="48"/>
      <c r="Y74" s="48"/>
      <c r="Z74" s="48"/>
      <c r="AA74" s="48"/>
    </row>
    <row r="75" ht="75.0" customHeight="1">
      <c r="A75" s="76"/>
      <c r="B75" s="47" t="s">
        <v>49</v>
      </c>
      <c r="C75" s="50">
        <v>9184.0</v>
      </c>
      <c r="D75" s="40" t="s">
        <v>36</v>
      </c>
      <c r="E75" s="56">
        <v>46085.0</v>
      </c>
      <c r="F75" s="50" t="s">
        <v>1892</v>
      </c>
      <c r="G75" s="50" t="s">
        <v>51</v>
      </c>
      <c r="H75" s="50" t="s">
        <v>1893</v>
      </c>
      <c r="I75" s="50" t="s">
        <v>9</v>
      </c>
      <c r="J75" s="50"/>
      <c r="K75" s="50">
        <v>15.0</v>
      </c>
      <c r="L75" s="56">
        <f>$E77+$K75</f>
        <v>46100</v>
      </c>
      <c r="M75" s="34" t="str">
        <f t="shared" si="20"/>
        <v>A TIEMPO</v>
      </c>
      <c r="N75" s="52">
        <v>46059.0</v>
      </c>
      <c r="O75" s="46"/>
      <c r="P75" s="50" t="s">
        <v>825</v>
      </c>
      <c r="Q75" s="29"/>
      <c r="R75" s="54"/>
      <c r="S75" s="48"/>
      <c r="T75" s="48"/>
      <c r="U75" s="48"/>
      <c r="V75" s="48"/>
      <c r="W75" s="48"/>
      <c r="X75" s="48"/>
      <c r="Y75" s="48"/>
      <c r="Z75" s="48"/>
      <c r="AA75" s="48"/>
    </row>
    <row r="76" ht="75.0" customHeight="1">
      <c r="A76" s="76"/>
      <c r="B76" s="57" t="s">
        <v>1377</v>
      </c>
      <c r="C76" s="50">
        <v>9505.0</v>
      </c>
      <c r="D76" s="40" t="s">
        <v>36</v>
      </c>
      <c r="E76" s="56">
        <v>46085.0</v>
      </c>
      <c r="F76" s="50" t="s">
        <v>1894</v>
      </c>
      <c r="G76" s="50" t="s">
        <v>51</v>
      </c>
      <c r="H76" s="50" t="s">
        <v>1895</v>
      </c>
      <c r="I76" s="50" t="s">
        <v>8</v>
      </c>
      <c r="J76" s="50"/>
      <c r="K76" s="50"/>
      <c r="L76" s="50"/>
      <c r="M76" s="34"/>
      <c r="N76" s="52"/>
      <c r="O76" s="46"/>
      <c r="P76" s="50"/>
      <c r="Q76" s="29"/>
      <c r="R76" s="54"/>
      <c r="S76" s="48"/>
      <c r="T76" s="48"/>
      <c r="U76" s="48"/>
      <c r="V76" s="48"/>
      <c r="W76" s="48"/>
      <c r="X76" s="48"/>
      <c r="Y76" s="48"/>
      <c r="Z76" s="48"/>
      <c r="AA76" s="48"/>
    </row>
    <row r="77" ht="75.0" customHeight="1">
      <c r="A77" s="76"/>
      <c r="B77" s="47" t="s">
        <v>49</v>
      </c>
      <c r="C77" s="50">
        <v>9154.0</v>
      </c>
      <c r="D77" s="40" t="s">
        <v>36</v>
      </c>
      <c r="E77" s="56">
        <v>46085.0</v>
      </c>
      <c r="F77" s="50" t="s">
        <v>1896</v>
      </c>
      <c r="G77" s="50" t="s">
        <v>51</v>
      </c>
      <c r="H77" s="50" t="s">
        <v>1818</v>
      </c>
      <c r="I77" s="50" t="s">
        <v>9</v>
      </c>
      <c r="J77" s="50"/>
      <c r="K77" s="50">
        <v>15.0</v>
      </c>
      <c r="L77" s="50" t="str">
        <f>#REF!+$K77</f>
        <v>#REF!</v>
      </c>
      <c r="M77" s="34" t="str">
        <f t="shared" ref="M77:M79" si="21">IF(L77="","",IF(L77&lt;TODAY(),"VENCIDA",IF(L77=TODAY(),"VENCE HOY","A TIEMPO")))</f>
        <v>#REF!</v>
      </c>
      <c r="N77" s="52">
        <v>46059.0</v>
      </c>
      <c r="O77" s="46"/>
      <c r="P77" s="50" t="s">
        <v>828</v>
      </c>
      <c r="Q77" s="76"/>
      <c r="R77" s="54"/>
      <c r="S77" s="48"/>
      <c r="T77" s="48"/>
      <c r="U77" s="48"/>
      <c r="V77" s="48"/>
      <c r="W77" s="48"/>
      <c r="X77" s="48"/>
      <c r="Y77" s="48"/>
      <c r="Z77" s="48"/>
      <c r="AA77" s="48"/>
    </row>
    <row r="78" ht="75.0" customHeight="1">
      <c r="A78" s="76"/>
      <c r="B78" s="47" t="s">
        <v>49</v>
      </c>
      <c r="C78" s="50">
        <v>9227.0</v>
      </c>
      <c r="D78" s="40" t="s">
        <v>36</v>
      </c>
      <c r="E78" s="56">
        <v>46085.0</v>
      </c>
      <c r="F78" s="50" t="s">
        <v>1897</v>
      </c>
      <c r="G78" s="50" t="s">
        <v>51</v>
      </c>
      <c r="H78" s="50" t="s">
        <v>1898</v>
      </c>
      <c r="I78" s="50" t="s">
        <v>14</v>
      </c>
      <c r="J78" s="50"/>
      <c r="K78" s="50">
        <v>15.0</v>
      </c>
      <c r="L78" s="56">
        <f t="shared" ref="L78:L79" si="22">$E78+$K78</f>
        <v>46100</v>
      </c>
      <c r="M78" s="34" t="str">
        <f t="shared" si="21"/>
        <v>A TIEMPO</v>
      </c>
      <c r="N78" s="52"/>
      <c r="O78" s="46"/>
      <c r="P78" s="50"/>
      <c r="Q78" s="76"/>
      <c r="R78" s="54"/>
      <c r="S78" s="48"/>
      <c r="T78" s="48"/>
      <c r="U78" s="48"/>
      <c r="V78" s="48"/>
      <c r="W78" s="48"/>
      <c r="X78" s="48"/>
      <c r="Y78" s="48"/>
      <c r="Z78" s="48"/>
      <c r="AA78" s="48"/>
    </row>
    <row r="79" ht="75.0" customHeight="1">
      <c r="A79" s="76"/>
      <c r="B79" s="57" t="s">
        <v>1377</v>
      </c>
      <c r="C79" s="50">
        <v>9229.0</v>
      </c>
      <c r="D79" s="40" t="s">
        <v>36</v>
      </c>
      <c r="E79" s="56">
        <v>46085.0</v>
      </c>
      <c r="F79" s="50" t="s">
        <v>1899</v>
      </c>
      <c r="G79" s="50" t="s">
        <v>51</v>
      </c>
      <c r="H79" s="50" t="s">
        <v>1900</v>
      </c>
      <c r="I79" s="50" t="s">
        <v>29</v>
      </c>
      <c r="J79" s="50" t="s">
        <v>630</v>
      </c>
      <c r="K79" s="50">
        <v>15.0</v>
      </c>
      <c r="L79" s="56">
        <f t="shared" si="22"/>
        <v>46100</v>
      </c>
      <c r="M79" s="34" t="str">
        <f t="shared" si="21"/>
        <v>A TIEMPO</v>
      </c>
      <c r="N79" s="52">
        <v>46079.0</v>
      </c>
      <c r="O79" s="46"/>
      <c r="P79" s="50" t="s">
        <v>833</v>
      </c>
      <c r="Q79" s="29"/>
      <c r="R79" s="54"/>
      <c r="S79" s="48"/>
      <c r="T79" s="48"/>
      <c r="U79" s="48"/>
      <c r="V79" s="48"/>
      <c r="W79" s="48"/>
      <c r="X79" s="48"/>
      <c r="Y79" s="48"/>
      <c r="Z79" s="48"/>
      <c r="AA79" s="48"/>
    </row>
    <row r="80" ht="75.0" customHeight="1">
      <c r="A80" s="76"/>
      <c r="B80" s="57" t="s">
        <v>49</v>
      </c>
      <c r="C80" s="50">
        <v>10432.0</v>
      </c>
      <c r="D80" s="40" t="s">
        <v>67</v>
      </c>
      <c r="E80" s="56">
        <v>46085.0</v>
      </c>
      <c r="F80" s="50" t="s">
        <v>1901</v>
      </c>
      <c r="G80" s="50" t="s">
        <v>51</v>
      </c>
      <c r="H80" s="50" t="s">
        <v>1902</v>
      </c>
      <c r="I80" s="50" t="s">
        <v>29</v>
      </c>
      <c r="J80" s="93" t="s">
        <v>1903</v>
      </c>
      <c r="K80" s="50"/>
      <c r="L80" s="50"/>
      <c r="M80" s="34"/>
      <c r="N80" s="52"/>
      <c r="O80" s="46"/>
      <c r="P80" s="50"/>
      <c r="Q80" s="29"/>
      <c r="R80" s="54"/>
      <c r="S80" s="48"/>
      <c r="T80" s="48"/>
      <c r="U80" s="48"/>
      <c r="V80" s="48"/>
      <c r="W80" s="48"/>
      <c r="X80" s="48"/>
      <c r="Y80" s="48"/>
      <c r="Z80" s="48"/>
      <c r="AA80" s="48"/>
    </row>
    <row r="81" ht="75.0" customHeight="1">
      <c r="A81" s="76"/>
      <c r="B81" s="57" t="s">
        <v>1377</v>
      </c>
      <c r="C81" s="50">
        <v>9240.0</v>
      </c>
      <c r="D81" s="40" t="s">
        <v>36</v>
      </c>
      <c r="E81" s="56">
        <v>46085.0</v>
      </c>
      <c r="F81" s="50" t="s">
        <v>943</v>
      </c>
      <c r="G81" s="50" t="s">
        <v>51</v>
      </c>
      <c r="H81" s="50" t="s">
        <v>1904</v>
      </c>
      <c r="I81" s="50" t="s">
        <v>16</v>
      </c>
      <c r="J81" s="50"/>
      <c r="K81" s="50">
        <v>15.0</v>
      </c>
      <c r="L81" s="56">
        <f>$E81+$K81</f>
        <v>46100</v>
      </c>
      <c r="M81" s="34" t="str">
        <f>IF(L81="","",IF(L81&lt;TODAY(),"VENCIDA",IF(L81=TODAY(),"VENCE HOY","A TIEMPO")))</f>
        <v>A TIEMPO</v>
      </c>
      <c r="N81" s="46"/>
      <c r="O81" s="46"/>
      <c r="P81" s="46"/>
      <c r="Q81" s="29"/>
      <c r="R81" s="54"/>
      <c r="S81" s="48"/>
      <c r="T81" s="48"/>
      <c r="U81" s="48"/>
      <c r="V81" s="48"/>
      <c r="W81" s="48"/>
      <c r="X81" s="48"/>
      <c r="Y81" s="48"/>
      <c r="Z81" s="48"/>
      <c r="AA81" s="48"/>
    </row>
    <row r="82" ht="75.0" customHeight="1">
      <c r="A82" s="127"/>
      <c r="B82" s="91" t="s">
        <v>49</v>
      </c>
      <c r="C82" s="90">
        <v>10430.0</v>
      </c>
      <c r="D82" s="91" t="s">
        <v>67</v>
      </c>
      <c r="E82" s="94">
        <v>46086.0</v>
      </c>
      <c r="F82" s="90" t="s">
        <v>1905</v>
      </c>
      <c r="G82" s="90" t="s">
        <v>51</v>
      </c>
      <c r="H82" s="90" t="s">
        <v>1906</v>
      </c>
      <c r="I82" s="90" t="s">
        <v>29</v>
      </c>
      <c r="J82" s="93" t="s">
        <v>1903</v>
      </c>
      <c r="K82" s="92"/>
      <c r="L82" s="92"/>
      <c r="M82" s="132"/>
      <c r="N82" s="134"/>
      <c r="O82" s="96"/>
      <c r="P82" s="96"/>
      <c r="Q82" s="130"/>
      <c r="R82" s="131"/>
      <c r="S82" s="98"/>
      <c r="T82" s="98"/>
      <c r="U82" s="98"/>
      <c r="V82" s="98"/>
      <c r="W82" s="98"/>
      <c r="X82" s="98"/>
      <c r="Y82" s="98"/>
      <c r="Z82" s="98"/>
      <c r="AA82" s="98"/>
    </row>
    <row r="83" ht="75.0" customHeight="1">
      <c r="A83" s="127"/>
      <c r="B83" s="91" t="s">
        <v>49</v>
      </c>
      <c r="C83" s="90">
        <v>10339.0</v>
      </c>
      <c r="D83" s="91" t="s">
        <v>67</v>
      </c>
      <c r="E83" s="94">
        <v>46086.0</v>
      </c>
      <c r="F83" s="90" t="s">
        <v>1394</v>
      </c>
      <c r="G83" s="90" t="s">
        <v>51</v>
      </c>
      <c r="H83" s="90" t="s">
        <v>1907</v>
      </c>
      <c r="I83" s="90" t="s">
        <v>29</v>
      </c>
      <c r="J83" s="90" t="s">
        <v>1908</v>
      </c>
      <c r="K83" s="90">
        <v>15.0</v>
      </c>
      <c r="L83" s="94">
        <f>$E83+$K83</f>
        <v>46101</v>
      </c>
      <c r="M83" s="101" t="str">
        <f t="shared" ref="M83:M88" si="23">IF(L83="","",IF(L83&lt;TODAY(),"VENCIDA",IF(L83=TODAY(),"VENCE HOY","A TIEMPO")))</f>
        <v>A TIEMPO</v>
      </c>
      <c r="N83" s="135">
        <v>46059.0</v>
      </c>
      <c r="O83" s="96"/>
      <c r="P83" s="136" t="s">
        <v>853</v>
      </c>
      <c r="Q83" s="130"/>
      <c r="R83" s="131"/>
      <c r="S83" s="98"/>
      <c r="T83" s="98"/>
      <c r="U83" s="98"/>
      <c r="V83" s="98"/>
      <c r="W83" s="98"/>
      <c r="X83" s="98"/>
      <c r="Y83" s="98"/>
      <c r="Z83" s="98"/>
      <c r="AA83" s="98"/>
    </row>
    <row r="84" ht="75.0" customHeight="1">
      <c r="A84" s="76"/>
      <c r="B84" s="57" t="s">
        <v>1377</v>
      </c>
      <c r="C84" s="50">
        <v>9243.0</v>
      </c>
      <c r="D84" s="40" t="s">
        <v>36</v>
      </c>
      <c r="E84" s="56">
        <v>46086.0</v>
      </c>
      <c r="F84" s="50" t="s">
        <v>1909</v>
      </c>
      <c r="G84" s="50" t="s">
        <v>51</v>
      </c>
      <c r="H84" s="50" t="s">
        <v>1055</v>
      </c>
      <c r="I84" s="50" t="s">
        <v>14</v>
      </c>
      <c r="J84" s="50"/>
      <c r="K84" s="50">
        <v>15.0</v>
      </c>
      <c r="L84" s="56">
        <f>$E81+$K81</f>
        <v>46100</v>
      </c>
      <c r="M84" s="34" t="str">
        <f t="shared" si="23"/>
        <v>A TIEMPO</v>
      </c>
      <c r="N84" s="46"/>
      <c r="O84" s="46"/>
      <c r="P84" s="46"/>
      <c r="Q84" s="29"/>
      <c r="R84" s="54"/>
      <c r="S84" s="48"/>
      <c r="T84" s="48"/>
      <c r="U84" s="48"/>
      <c r="V84" s="48"/>
      <c r="W84" s="48"/>
      <c r="X84" s="48"/>
      <c r="Y84" s="48"/>
      <c r="Z84" s="48"/>
      <c r="AA84" s="48"/>
    </row>
    <row r="85" ht="75.0" customHeight="1">
      <c r="A85" s="76"/>
      <c r="B85" s="47" t="s">
        <v>49</v>
      </c>
      <c r="C85" s="50">
        <v>9242.0</v>
      </c>
      <c r="D85" s="40" t="s">
        <v>36</v>
      </c>
      <c r="E85" s="56">
        <v>46086.0</v>
      </c>
      <c r="F85" s="50" t="s">
        <v>1910</v>
      </c>
      <c r="G85" s="50" t="s">
        <v>51</v>
      </c>
      <c r="H85" s="50" t="s">
        <v>1911</v>
      </c>
      <c r="I85" s="50" t="s">
        <v>16</v>
      </c>
      <c r="J85" s="50"/>
      <c r="K85" s="50">
        <v>15.0</v>
      </c>
      <c r="L85" s="56">
        <f t="shared" ref="L85:L86" si="24">$E84+$K84</f>
        <v>46101</v>
      </c>
      <c r="M85" s="34" t="str">
        <f t="shared" si="23"/>
        <v>A TIEMPO</v>
      </c>
      <c r="N85" s="46"/>
      <c r="O85" s="46"/>
      <c r="P85" s="46"/>
      <c r="Q85" s="29"/>
      <c r="R85" s="54"/>
      <c r="S85" s="48"/>
      <c r="T85" s="48"/>
      <c r="U85" s="48"/>
      <c r="V85" s="48"/>
      <c r="W85" s="48"/>
      <c r="X85" s="48"/>
      <c r="Y85" s="48"/>
      <c r="Z85" s="48"/>
      <c r="AA85" s="48"/>
    </row>
    <row r="86" ht="75.0" customHeight="1">
      <c r="A86" s="76"/>
      <c r="B86" s="47" t="s">
        <v>49</v>
      </c>
      <c r="C86" s="50">
        <v>9266.0</v>
      </c>
      <c r="D86" s="40" t="s">
        <v>36</v>
      </c>
      <c r="E86" s="56">
        <v>46086.0</v>
      </c>
      <c r="F86" s="50" t="s">
        <v>1912</v>
      </c>
      <c r="G86" s="50" t="s">
        <v>51</v>
      </c>
      <c r="H86" s="50" t="s">
        <v>1913</v>
      </c>
      <c r="I86" s="50" t="s">
        <v>16</v>
      </c>
      <c r="J86" s="50"/>
      <c r="K86" s="50">
        <v>15.0</v>
      </c>
      <c r="L86" s="56">
        <f t="shared" si="24"/>
        <v>46101</v>
      </c>
      <c r="M86" s="34" t="str">
        <f t="shared" si="23"/>
        <v>A TIEMPO</v>
      </c>
      <c r="N86" s="46"/>
      <c r="O86" s="46"/>
      <c r="P86" s="46"/>
      <c r="Q86" s="29"/>
      <c r="R86" s="54"/>
      <c r="S86" s="48"/>
      <c r="T86" s="48"/>
      <c r="U86" s="48"/>
      <c r="V86" s="48"/>
      <c r="W86" s="48"/>
      <c r="X86" s="48"/>
      <c r="Y86" s="48"/>
      <c r="Z86" s="48"/>
      <c r="AA86" s="48"/>
    </row>
    <row r="87" ht="75.0" customHeight="1">
      <c r="A87" s="76"/>
      <c r="B87" s="47" t="s">
        <v>49</v>
      </c>
      <c r="C87" s="50">
        <v>9273.0</v>
      </c>
      <c r="D87" s="40" t="s">
        <v>36</v>
      </c>
      <c r="E87" s="56">
        <v>46086.0</v>
      </c>
      <c r="F87" s="50" t="s">
        <v>1914</v>
      </c>
      <c r="G87" s="50" t="s">
        <v>51</v>
      </c>
      <c r="H87" s="50" t="s">
        <v>1915</v>
      </c>
      <c r="I87" s="50" t="s">
        <v>16</v>
      </c>
      <c r="J87" s="50"/>
      <c r="K87" s="50">
        <v>15.0</v>
      </c>
      <c r="L87" s="56">
        <f t="shared" ref="L87:L91" si="25">$E87+$K87</f>
        <v>46101</v>
      </c>
      <c r="M87" s="34" t="str">
        <f t="shared" si="23"/>
        <v>A TIEMPO</v>
      </c>
      <c r="N87" s="46"/>
      <c r="O87" s="46"/>
      <c r="P87" s="46"/>
      <c r="Q87" s="29"/>
      <c r="R87" s="54"/>
      <c r="S87" s="48"/>
      <c r="T87" s="48"/>
      <c r="U87" s="48"/>
      <c r="V87" s="48"/>
      <c r="W87" s="48"/>
      <c r="X87" s="48"/>
      <c r="Y87" s="48"/>
      <c r="Z87" s="48"/>
      <c r="AA87" s="48"/>
    </row>
    <row r="88" ht="75.0" customHeight="1">
      <c r="A88" s="76"/>
      <c r="B88" s="47" t="s">
        <v>49</v>
      </c>
      <c r="C88" s="50">
        <v>10653.0</v>
      </c>
      <c r="D88" s="40" t="s">
        <v>67</v>
      </c>
      <c r="E88" s="56">
        <v>46086.0</v>
      </c>
      <c r="F88" s="50" t="s">
        <v>1916</v>
      </c>
      <c r="G88" s="50" t="s">
        <v>51</v>
      </c>
      <c r="H88" s="50" t="s">
        <v>1917</v>
      </c>
      <c r="I88" s="50" t="s">
        <v>33</v>
      </c>
      <c r="J88" s="50" t="s">
        <v>248</v>
      </c>
      <c r="K88" s="50">
        <v>15.0</v>
      </c>
      <c r="L88" s="56">
        <f t="shared" si="25"/>
        <v>46101</v>
      </c>
      <c r="M88" s="34" t="str">
        <f t="shared" si="23"/>
        <v>A TIEMPO</v>
      </c>
      <c r="N88" s="46"/>
      <c r="O88" s="46"/>
      <c r="P88" s="46"/>
      <c r="Q88" s="29"/>
      <c r="R88" s="54"/>
      <c r="S88" s="48"/>
      <c r="T88" s="48"/>
      <c r="U88" s="48"/>
      <c r="V88" s="48"/>
      <c r="W88" s="48"/>
      <c r="X88" s="48"/>
      <c r="Y88" s="48"/>
      <c r="Z88" s="48"/>
      <c r="AA88" s="48"/>
    </row>
    <row r="89" ht="75.0" customHeight="1">
      <c r="A89" s="76"/>
      <c r="B89" s="47" t="s">
        <v>49</v>
      </c>
      <c r="C89" s="50">
        <v>9285.0</v>
      </c>
      <c r="D89" s="40" t="s">
        <v>36</v>
      </c>
      <c r="E89" s="56">
        <v>46086.0</v>
      </c>
      <c r="F89" s="50" t="s">
        <v>1918</v>
      </c>
      <c r="G89" s="50" t="s">
        <v>51</v>
      </c>
      <c r="H89" s="50" t="s">
        <v>1919</v>
      </c>
      <c r="I89" s="50" t="s">
        <v>21</v>
      </c>
      <c r="J89" s="50"/>
      <c r="K89" s="50">
        <v>15.0</v>
      </c>
      <c r="L89" s="56">
        <f t="shared" si="25"/>
        <v>46101</v>
      </c>
      <c r="M89" s="35" t="s">
        <v>54</v>
      </c>
      <c r="N89" s="52">
        <v>46086.0</v>
      </c>
      <c r="O89" s="46"/>
      <c r="P89" s="50" t="s">
        <v>1920</v>
      </c>
      <c r="Q89" s="29"/>
      <c r="R89" s="54"/>
      <c r="S89" s="48"/>
      <c r="T89" s="48"/>
      <c r="U89" s="48"/>
      <c r="V89" s="48"/>
      <c r="W89" s="48"/>
      <c r="X89" s="48"/>
      <c r="Y89" s="48"/>
      <c r="Z89" s="48"/>
      <c r="AA89" s="48"/>
    </row>
    <row r="90" ht="75.0" customHeight="1">
      <c r="A90" s="76"/>
      <c r="B90" s="47" t="s">
        <v>49</v>
      </c>
      <c r="C90" s="50">
        <v>9290.0</v>
      </c>
      <c r="D90" s="40" t="s">
        <v>36</v>
      </c>
      <c r="E90" s="56">
        <v>46086.0</v>
      </c>
      <c r="F90" s="50" t="s">
        <v>1921</v>
      </c>
      <c r="G90" s="50" t="s">
        <v>51</v>
      </c>
      <c r="H90" s="50" t="s">
        <v>1818</v>
      </c>
      <c r="I90" s="50" t="s">
        <v>9</v>
      </c>
      <c r="J90" s="50"/>
      <c r="K90" s="50">
        <v>15.0</v>
      </c>
      <c r="L90" s="56">
        <f t="shared" si="25"/>
        <v>46101</v>
      </c>
      <c r="M90" s="34" t="str">
        <f t="shared" ref="M90:M91" si="26">IF(L90="","",IF(L90&lt;TODAY(),"VENCIDA",IF(L90=TODAY(),"VENCE HOY","A TIEMPO")))</f>
        <v>A TIEMPO</v>
      </c>
      <c r="N90" s="46"/>
      <c r="O90" s="46"/>
      <c r="P90" s="46"/>
      <c r="Q90" s="29"/>
      <c r="R90" s="54"/>
      <c r="S90" s="48"/>
      <c r="T90" s="48"/>
      <c r="U90" s="48"/>
      <c r="V90" s="48"/>
      <c r="W90" s="48"/>
      <c r="X90" s="48"/>
      <c r="Y90" s="48"/>
      <c r="Z90" s="48"/>
      <c r="AA90" s="48"/>
    </row>
    <row r="91" ht="75.0" customHeight="1">
      <c r="A91" s="76"/>
      <c r="B91" s="47" t="s">
        <v>49</v>
      </c>
      <c r="C91" s="50">
        <v>9300.0</v>
      </c>
      <c r="D91" s="40" t="s">
        <v>36</v>
      </c>
      <c r="E91" s="56">
        <v>46086.0</v>
      </c>
      <c r="F91" s="50" t="s">
        <v>951</v>
      </c>
      <c r="G91" s="50" t="s">
        <v>51</v>
      </c>
      <c r="H91" s="50" t="s">
        <v>1358</v>
      </c>
      <c r="I91" s="50" t="s">
        <v>16</v>
      </c>
      <c r="J91" s="50"/>
      <c r="K91" s="50">
        <v>15.0</v>
      </c>
      <c r="L91" s="56">
        <f t="shared" si="25"/>
        <v>46101</v>
      </c>
      <c r="M91" s="34" t="str">
        <f t="shared" si="26"/>
        <v>A TIEMPO</v>
      </c>
      <c r="N91" s="52">
        <v>46059.0</v>
      </c>
      <c r="O91" s="50"/>
      <c r="P91" s="50" t="s">
        <v>847</v>
      </c>
      <c r="Q91" s="29"/>
      <c r="R91" s="54"/>
      <c r="S91" s="48"/>
      <c r="T91" s="48"/>
      <c r="U91" s="48"/>
      <c r="V91" s="48"/>
      <c r="W91" s="48"/>
      <c r="X91" s="48"/>
      <c r="Y91" s="48"/>
      <c r="Z91" s="48"/>
      <c r="AA91" s="48"/>
    </row>
    <row r="92" ht="75.0" customHeight="1">
      <c r="A92" s="76"/>
      <c r="B92" s="47" t="s">
        <v>49</v>
      </c>
      <c r="C92" s="50">
        <v>9298.0</v>
      </c>
      <c r="D92" s="40" t="s">
        <v>36</v>
      </c>
      <c r="E92" s="56">
        <v>46086.0</v>
      </c>
      <c r="F92" s="50" t="s">
        <v>1922</v>
      </c>
      <c r="G92" s="50" t="s">
        <v>51</v>
      </c>
      <c r="H92" s="50" t="s">
        <v>1923</v>
      </c>
      <c r="I92" s="50" t="s">
        <v>15</v>
      </c>
      <c r="J92" s="50"/>
      <c r="K92" s="50">
        <v>15.0</v>
      </c>
      <c r="L92" s="56">
        <f>$E96+$K92</f>
        <v>46101</v>
      </c>
      <c r="M92" s="35" t="s">
        <v>54</v>
      </c>
      <c r="N92" s="52">
        <v>46059.0</v>
      </c>
      <c r="O92" s="46"/>
      <c r="P92" s="50" t="s">
        <v>1924</v>
      </c>
      <c r="Q92" s="29"/>
      <c r="R92" s="54"/>
      <c r="S92" s="48"/>
      <c r="T92" s="48"/>
      <c r="U92" s="48"/>
      <c r="V92" s="48"/>
      <c r="W92" s="48"/>
      <c r="X92" s="48"/>
      <c r="Y92" s="48"/>
      <c r="Z92" s="48"/>
      <c r="AA92" s="48"/>
    </row>
    <row r="93" ht="75.0" customHeight="1">
      <c r="A93" s="76"/>
      <c r="B93" s="47" t="s">
        <v>49</v>
      </c>
      <c r="C93" s="50">
        <v>10673.0</v>
      </c>
      <c r="D93" s="40" t="s">
        <v>67</v>
      </c>
      <c r="E93" s="56">
        <v>46086.0</v>
      </c>
      <c r="F93" s="50" t="s">
        <v>1737</v>
      </c>
      <c r="G93" s="50" t="s">
        <v>51</v>
      </c>
      <c r="H93" s="50" t="s">
        <v>1925</v>
      </c>
      <c r="I93" s="50" t="s">
        <v>29</v>
      </c>
      <c r="J93" s="50" t="s">
        <v>1739</v>
      </c>
      <c r="K93" s="50">
        <v>15.0</v>
      </c>
      <c r="L93" s="56">
        <f t="shared" ref="L93:L94" si="27">$E96+$K93</f>
        <v>46101</v>
      </c>
      <c r="M93" s="34" t="str">
        <f t="shared" ref="M93:M96" si="28">IF(L93="","",IF(L93&lt;TODAY(),"VENCIDA",IF(L93=TODAY(),"VENCE HOY","A TIEMPO")))</f>
        <v>A TIEMPO</v>
      </c>
      <c r="N93" s="52"/>
      <c r="O93" s="46"/>
      <c r="P93" s="50"/>
      <c r="Q93" s="29"/>
      <c r="R93" s="54"/>
      <c r="S93" s="48"/>
      <c r="T93" s="48"/>
      <c r="U93" s="48"/>
      <c r="V93" s="48"/>
      <c r="W93" s="48"/>
      <c r="X93" s="48"/>
      <c r="Y93" s="48"/>
      <c r="Z93" s="48"/>
      <c r="AA93" s="48"/>
    </row>
    <row r="94" ht="75.0" customHeight="1">
      <c r="A94" s="76"/>
      <c r="B94" s="47" t="s">
        <v>49</v>
      </c>
      <c r="C94" s="50">
        <v>9304.0</v>
      </c>
      <c r="D94" s="40" t="s">
        <v>36</v>
      </c>
      <c r="E94" s="56">
        <v>46086.0</v>
      </c>
      <c r="F94" s="50" t="s">
        <v>1926</v>
      </c>
      <c r="G94" s="50" t="s">
        <v>51</v>
      </c>
      <c r="H94" s="50" t="s">
        <v>1927</v>
      </c>
      <c r="I94" s="50" t="s">
        <v>9</v>
      </c>
      <c r="J94" s="50"/>
      <c r="K94" s="50">
        <v>15.0</v>
      </c>
      <c r="L94" s="56">
        <f t="shared" si="27"/>
        <v>46101</v>
      </c>
      <c r="M94" s="34" t="str">
        <f t="shared" si="28"/>
        <v>A TIEMPO</v>
      </c>
      <c r="N94" s="52"/>
      <c r="O94" s="46"/>
      <c r="P94" s="50"/>
      <c r="Q94" s="29"/>
      <c r="R94" s="54"/>
      <c r="S94" s="48"/>
      <c r="T94" s="48"/>
      <c r="U94" s="48"/>
      <c r="V94" s="48"/>
      <c r="W94" s="48"/>
      <c r="X94" s="48"/>
      <c r="Y94" s="48"/>
      <c r="Z94" s="48"/>
      <c r="AA94" s="48"/>
    </row>
    <row r="95" ht="75.0" customHeight="1">
      <c r="A95" s="76"/>
      <c r="B95" s="47" t="s">
        <v>49</v>
      </c>
      <c r="C95" s="50">
        <v>9301.0</v>
      </c>
      <c r="D95" s="40" t="s">
        <v>36</v>
      </c>
      <c r="E95" s="56">
        <v>46086.0</v>
      </c>
      <c r="F95" s="50" t="s">
        <v>1928</v>
      </c>
      <c r="G95" s="50" t="s">
        <v>51</v>
      </c>
      <c r="H95" s="50" t="s">
        <v>1929</v>
      </c>
      <c r="I95" s="50" t="s">
        <v>9</v>
      </c>
      <c r="J95" s="50"/>
      <c r="K95" s="50">
        <v>15.0</v>
      </c>
      <c r="L95" s="56">
        <f t="shared" ref="L95:L104" si="29">$E95+$K95</f>
        <v>46101</v>
      </c>
      <c r="M95" s="34" t="str">
        <f t="shared" si="28"/>
        <v>A TIEMPO</v>
      </c>
      <c r="N95" s="46"/>
      <c r="O95" s="46"/>
      <c r="P95" s="46"/>
      <c r="Q95" s="29"/>
      <c r="R95" s="54"/>
      <c r="S95" s="48"/>
      <c r="T95" s="48"/>
      <c r="U95" s="48"/>
      <c r="V95" s="48"/>
      <c r="W95" s="48"/>
      <c r="X95" s="48"/>
      <c r="Y95" s="48"/>
      <c r="Z95" s="48"/>
      <c r="AA95" s="48"/>
    </row>
    <row r="96" ht="75.0" customHeight="1">
      <c r="A96" s="76"/>
      <c r="B96" s="47" t="s">
        <v>49</v>
      </c>
      <c r="C96" s="50">
        <v>9169.0</v>
      </c>
      <c r="D96" s="40" t="s">
        <v>36</v>
      </c>
      <c r="E96" s="56">
        <v>46086.0</v>
      </c>
      <c r="F96" s="50" t="s">
        <v>1930</v>
      </c>
      <c r="G96" s="50" t="s">
        <v>51</v>
      </c>
      <c r="H96" s="50" t="s">
        <v>1931</v>
      </c>
      <c r="I96" s="50" t="s">
        <v>9</v>
      </c>
      <c r="J96" s="50"/>
      <c r="K96" s="50">
        <v>5.0</v>
      </c>
      <c r="L96" s="56">
        <f t="shared" si="29"/>
        <v>46091</v>
      </c>
      <c r="M96" s="34" t="str">
        <f t="shared" si="28"/>
        <v>VENCE HOY</v>
      </c>
      <c r="N96" s="52">
        <v>46059.0</v>
      </c>
      <c r="O96" s="46"/>
      <c r="P96" s="50" t="s">
        <v>857</v>
      </c>
      <c r="Q96" s="29"/>
      <c r="R96" s="54"/>
      <c r="S96" s="48"/>
      <c r="T96" s="48"/>
      <c r="U96" s="48"/>
      <c r="V96" s="48"/>
      <c r="W96" s="48"/>
      <c r="X96" s="48"/>
      <c r="Y96" s="48"/>
      <c r="Z96" s="48"/>
      <c r="AA96" s="48"/>
    </row>
    <row r="97" ht="75.0" customHeight="1">
      <c r="A97" s="76"/>
      <c r="B97" s="47" t="s">
        <v>49</v>
      </c>
      <c r="C97" s="50">
        <v>9360.0</v>
      </c>
      <c r="D97" s="40" t="s">
        <v>36</v>
      </c>
      <c r="E97" s="56">
        <v>46086.0</v>
      </c>
      <c r="F97" s="50" t="s">
        <v>1932</v>
      </c>
      <c r="G97" s="50" t="s">
        <v>51</v>
      </c>
      <c r="H97" s="50" t="s">
        <v>670</v>
      </c>
      <c r="I97" s="50" t="s">
        <v>21</v>
      </c>
      <c r="J97" s="50"/>
      <c r="K97" s="50">
        <v>15.0</v>
      </c>
      <c r="L97" s="56">
        <f t="shared" si="29"/>
        <v>46101</v>
      </c>
      <c r="M97" s="35" t="s">
        <v>54</v>
      </c>
      <c r="N97" s="52">
        <v>46086.0</v>
      </c>
      <c r="O97" s="46"/>
      <c r="P97" s="50" t="s">
        <v>1933</v>
      </c>
      <c r="Q97" s="84"/>
      <c r="R97" s="48"/>
      <c r="S97" s="48"/>
      <c r="T97" s="48"/>
      <c r="U97" s="48"/>
      <c r="V97" s="48"/>
      <c r="W97" s="48"/>
      <c r="X97" s="48"/>
      <c r="Y97" s="48"/>
      <c r="Z97" s="48"/>
      <c r="AA97" s="85"/>
    </row>
    <row r="98" ht="75.0" customHeight="1">
      <c r="A98" s="76"/>
      <c r="B98" s="47" t="s">
        <v>49</v>
      </c>
      <c r="C98" s="50">
        <v>9328.0</v>
      </c>
      <c r="D98" s="40" t="s">
        <v>36</v>
      </c>
      <c r="E98" s="56">
        <v>46086.0</v>
      </c>
      <c r="F98" s="50" t="s">
        <v>1934</v>
      </c>
      <c r="G98" s="50" t="s">
        <v>51</v>
      </c>
      <c r="H98" s="50" t="s">
        <v>1935</v>
      </c>
      <c r="I98" s="50"/>
      <c r="J98" s="50" t="s">
        <v>1936</v>
      </c>
      <c r="K98" s="50">
        <v>15.0</v>
      </c>
      <c r="L98" s="56">
        <f t="shared" si="29"/>
        <v>46101</v>
      </c>
      <c r="M98" s="34" t="str">
        <f t="shared" ref="M98:M99" si="30">IF(L98="","",IF(L98&lt;TODAY(),"VENCIDA",IF(L98=TODAY(),"VENCE HOY","A TIEMPO")))</f>
        <v>A TIEMPO</v>
      </c>
      <c r="N98" s="52">
        <v>46061.0</v>
      </c>
      <c r="O98" s="46"/>
      <c r="P98" s="50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85"/>
    </row>
    <row r="99" ht="75.0" customHeight="1">
      <c r="A99" s="76"/>
      <c r="B99" s="47" t="s">
        <v>49</v>
      </c>
      <c r="C99" s="50">
        <v>9367.0</v>
      </c>
      <c r="D99" s="40" t="s">
        <v>36</v>
      </c>
      <c r="E99" s="56">
        <v>46086.0</v>
      </c>
      <c r="F99" s="50" t="s">
        <v>1937</v>
      </c>
      <c r="G99" s="50" t="s">
        <v>51</v>
      </c>
      <c r="H99" s="50" t="s">
        <v>1938</v>
      </c>
      <c r="I99" s="50" t="s">
        <v>16</v>
      </c>
      <c r="J99" s="50"/>
      <c r="K99" s="50">
        <v>15.0</v>
      </c>
      <c r="L99" s="56">
        <f t="shared" si="29"/>
        <v>46101</v>
      </c>
      <c r="M99" s="34" t="str">
        <f t="shared" si="30"/>
        <v>A TIEMPO</v>
      </c>
      <c r="N99" s="52">
        <v>46062.0</v>
      </c>
      <c r="O99" s="46"/>
      <c r="P99" s="46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85"/>
    </row>
    <row r="100" ht="75.0" customHeight="1">
      <c r="A100" s="76"/>
      <c r="B100" s="47" t="s">
        <v>49</v>
      </c>
      <c r="C100" s="50">
        <v>9368.0</v>
      </c>
      <c r="D100" s="40" t="s">
        <v>36</v>
      </c>
      <c r="E100" s="56">
        <v>46086.0</v>
      </c>
      <c r="F100" s="50" t="s">
        <v>1939</v>
      </c>
      <c r="G100" s="50" t="s">
        <v>51</v>
      </c>
      <c r="H100" s="50" t="s">
        <v>1940</v>
      </c>
      <c r="I100" s="50" t="s">
        <v>21</v>
      </c>
      <c r="J100" s="50"/>
      <c r="K100" s="50">
        <v>15.0</v>
      </c>
      <c r="L100" s="56">
        <f t="shared" si="29"/>
        <v>46101</v>
      </c>
      <c r="M100" s="35" t="s">
        <v>54</v>
      </c>
      <c r="N100" s="52">
        <v>46086.0</v>
      </c>
      <c r="O100" s="46"/>
      <c r="P100" s="50" t="s">
        <v>1941</v>
      </c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85"/>
    </row>
    <row r="101" ht="75.0" customHeight="1">
      <c r="A101" s="76"/>
      <c r="B101" s="47" t="s">
        <v>49</v>
      </c>
      <c r="C101" s="50" t="s">
        <v>1942</v>
      </c>
      <c r="D101" s="40" t="s">
        <v>36</v>
      </c>
      <c r="E101" s="56">
        <v>46086.0</v>
      </c>
      <c r="F101" s="50" t="s">
        <v>1943</v>
      </c>
      <c r="G101" s="50" t="s">
        <v>51</v>
      </c>
      <c r="H101" s="50" t="s">
        <v>1944</v>
      </c>
      <c r="I101" s="50" t="s">
        <v>12</v>
      </c>
      <c r="J101" s="50" t="s">
        <v>1945</v>
      </c>
      <c r="K101" s="50">
        <v>15.0</v>
      </c>
      <c r="L101" s="56">
        <f t="shared" si="29"/>
        <v>46101</v>
      </c>
      <c r="M101" s="34" t="str">
        <f t="shared" ref="M101:M119" si="31">IF(L101="","",IF(L101&lt;TODAY(),"VENCIDA",IF(L101=TODAY(),"VENCE HOY","A TIEMPO")))</f>
        <v>A TIEMPO</v>
      </c>
      <c r="N101" s="52">
        <v>46064.0</v>
      </c>
      <c r="O101" s="46"/>
      <c r="P101" s="46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85"/>
    </row>
    <row r="102" ht="75.0" customHeight="1">
      <c r="A102" s="76"/>
      <c r="B102" s="47" t="s">
        <v>49</v>
      </c>
      <c r="C102" s="50">
        <v>9378.0</v>
      </c>
      <c r="D102" s="40" t="s">
        <v>36</v>
      </c>
      <c r="E102" s="56">
        <v>46086.0</v>
      </c>
      <c r="F102" s="50" t="s">
        <v>1946</v>
      </c>
      <c r="G102" s="50" t="s">
        <v>51</v>
      </c>
      <c r="H102" s="50" t="s">
        <v>1947</v>
      </c>
      <c r="I102" s="50" t="s">
        <v>9</v>
      </c>
      <c r="J102" s="46"/>
      <c r="K102" s="50">
        <v>15.0</v>
      </c>
      <c r="L102" s="56">
        <f t="shared" si="29"/>
        <v>46101</v>
      </c>
      <c r="M102" s="34" t="str">
        <f t="shared" si="31"/>
        <v>A TIEMPO</v>
      </c>
      <c r="N102" s="52">
        <v>46065.0</v>
      </c>
      <c r="O102" s="46"/>
      <c r="P102" s="46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85"/>
    </row>
    <row r="103" ht="75.0" customHeight="1">
      <c r="A103" s="76"/>
      <c r="B103" s="47" t="s">
        <v>49</v>
      </c>
      <c r="C103" s="50">
        <v>10588.0</v>
      </c>
      <c r="D103" s="40" t="s">
        <v>67</v>
      </c>
      <c r="E103" s="56">
        <v>46086.0</v>
      </c>
      <c r="F103" s="50" t="s">
        <v>1948</v>
      </c>
      <c r="G103" s="50" t="s">
        <v>51</v>
      </c>
      <c r="H103" s="50" t="s">
        <v>1949</v>
      </c>
      <c r="I103" s="50" t="s">
        <v>33</v>
      </c>
      <c r="J103" s="50" t="s">
        <v>248</v>
      </c>
      <c r="K103" s="50">
        <v>15.0</v>
      </c>
      <c r="L103" s="56">
        <f t="shared" si="29"/>
        <v>46101</v>
      </c>
      <c r="M103" s="34" t="str">
        <f t="shared" si="31"/>
        <v>A TIEMPO</v>
      </c>
      <c r="N103" s="52">
        <v>46066.0</v>
      </c>
      <c r="O103" s="46"/>
      <c r="P103" s="46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85"/>
    </row>
    <row r="104" ht="75.0" customHeight="1">
      <c r="A104" s="76"/>
      <c r="B104" s="47" t="s">
        <v>49</v>
      </c>
      <c r="C104" s="50" t="s">
        <v>1950</v>
      </c>
      <c r="D104" s="40" t="s">
        <v>36</v>
      </c>
      <c r="E104" s="56">
        <v>46086.0</v>
      </c>
      <c r="F104" s="50" t="s">
        <v>1951</v>
      </c>
      <c r="G104" s="50" t="s">
        <v>51</v>
      </c>
      <c r="H104" s="50" t="s">
        <v>1952</v>
      </c>
      <c r="I104" s="50" t="s">
        <v>14</v>
      </c>
      <c r="J104" s="46"/>
      <c r="K104" s="50">
        <v>15.0</v>
      </c>
      <c r="L104" s="56">
        <f t="shared" si="29"/>
        <v>46101</v>
      </c>
      <c r="M104" s="34" t="str">
        <f t="shared" si="31"/>
        <v>A TIEMPO</v>
      </c>
      <c r="N104" s="52">
        <v>46067.0</v>
      </c>
      <c r="O104" s="46"/>
      <c r="P104" s="50" t="s">
        <v>872</v>
      </c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85"/>
    </row>
    <row r="105" ht="75.0" customHeight="1">
      <c r="A105" s="76"/>
      <c r="B105" s="47" t="s">
        <v>49</v>
      </c>
      <c r="C105" s="50">
        <v>9403.0</v>
      </c>
      <c r="D105" s="40" t="s">
        <v>36</v>
      </c>
      <c r="E105" s="56">
        <v>46086.0</v>
      </c>
      <c r="F105" s="50" t="s">
        <v>1953</v>
      </c>
      <c r="G105" s="50" t="s">
        <v>51</v>
      </c>
      <c r="H105" s="50" t="s">
        <v>141</v>
      </c>
      <c r="I105" s="50" t="s">
        <v>16</v>
      </c>
      <c r="J105" s="46"/>
      <c r="K105" s="50">
        <v>15.0</v>
      </c>
      <c r="L105" s="56">
        <f t="shared" ref="L105:L107" si="32">$E106+$K105</f>
        <v>46101</v>
      </c>
      <c r="M105" s="34" t="str">
        <f t="shared" si="31"/>
        <v>A TIEMPO</v>
      </c>
      <c r="N105" s="52">
        <v>46068.0</v>
      </c>
      <c r="O105" s="46"/>
      <c r="P105" s="46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85"/>
    </row>
    <row r="106" ht="75.0" customHeight="1">
      <c r="A106" s="76"/>
      <c r="B106" s="47" t="s">
        <v>49</v>
      </c>
      <c r="C106" s="50">
        <v>9420.0</v>
      </c>
      <c r="D106" s="40" t="s">
        <v>36</v>
      </c>
      <c r="E106" s="56">
        <v>46086.0</v>
      </c>
      <c r="F106" s="50" t="s">
        <v>1954</v>
      </c>
      <c r="G106" s="50" t="s">
        <v>51</v>
      </c>
      <c r="H106" s="50">
        <v>15.0</v>
      </c>
      <c r="I106" s="50" t="s">
        <v>16</v>
      </c>
      <c r="J106" s="46"/>
      <c r="K106" s="50">
        <v>15.0</v>
      </c>
      <c r="L106" s="56">
        <f t="shared" si="32"/>
        <v>46101</v>
      </c>
      <c r="M106" s="34" t="str">
        <f t="shared" si="31"/>
        <v>A TIEMPO</v>
      </c>
      <c r="N106" s="52"/>
      <c r="O106" s="46"/>
      <c r="P106" s="50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85"/>
    </row>
    <row r="107" ht="75.0" customHeight="1">
      <c r="A107" s="76"/>
      <c r="B107" s="47" t="s">
        <v>49</v>
      </c>
      <c r="C107" s="50">
        <v>9421.0</v>
      </c>
      <c r="D107" s="40" t="s">
        <v>36</v>
      </c>
      <c r="E107" s="56">
        <v>46086.0</v>
      </c>
      <c r="F107" s="50" t="s">
        <v>1955</v>
      </c>
      <c r="G107" s="50" t="s">
        <v>51</v>
      </c>
      <c r="H107" s="50" t="s">
        <v>1956</v>
      </c>
      <c r="I107" s="50" t="s">
        <v>9</v>
      </c>
      <c r="J107" s="50"/>
      <c r="K107" s="50">
        <v>15.0</v>
      </c>
      <c r="L107" s="56">
        <f t="shared" si="32"/>
        <v>46101</v>
      </c>
      <c r="M107" s="34" t="str">
        <f t="shared" si="31"/>
        <v>A TIEMPO</v>
      </c>
      <c r="N107" s="52"/>
      <c r="O107" s="46"/>
      <c r="P107" s="50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85"/>
    </row>
    <row r="108" ht="75.0" customHeight="1">
      <c r="A108" s="76"/>
      <c r="B108" s="47" t="s">
        <v>49</v>
      </c>
      <c r="C108" s="50">
        <v>9429.0</v>
      </c>
      <c r="D108" s="40" t="s">
        <v>36</v>
      </c>
      <c r="E108" s="56">
        <v>46086.0</v>
      </c>
      <c r="F108" s="50" t="s">
        <v>1957</v>
      </c>
      <c r="G108" s="50" t="s">
        <v>51</v>
      </c>
      <c r="H108" s="50" t="s">
        <v>1958</v>
      </c>
      <c r="I108" s="50" t="s">
        <v>9</v>
      </c>
      <c r="J108" s="46"/>
      <c r="K108" s="50">
        <v>15.0</v>
      </c>
      <c r="L108" s="56">
        <f t="shared" ref="L108:L109" si="33">$E110+$K108</f>
        <v>46102</v>
      </c>
      <c r="M108" s="34" t="str">
        <f t="shared" si="31"/>
        <v>A TIEMPO</v>
      </c>
      <c r="N108" s="52"/>
      <c r="O108" s="46"/>
      <c r="P108" s="50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85"/>
    </row>
    <row r="109" ht="75.0" customHeight="1">
      <c r="A109" s="76"/>
      <c r="B109" s="57" t="s">
        <v>49</v>
      </c>
      <c r="C109" s="50">
        <v>9434.0</v>
      </c>
      <c r="D109" s="40" t="s">
        <v>36</v>
      </c>
      <c r="E109" s="56">
        <v>46086.0</v>
      </c>
      <c r="F109" s="76" t="s">
        <v>987</v>
      </c>
      <c r="G109" s="50" t="s">
        <v>51</v>
      </c>
      <c r="H109" s="137" t="s">
        <v>949</v>
      </c>
      <c r="I109" s="50" t="s">
        <v>9</v>
      </c>
      <c r="J109" s="46"/>
      <c r="K109" s="50">
        <v>15.0</v>
      </c>
      <c r="L109" s="56">
        <f t="shared" si="33"/>
        <v>46102</v>
      </c>
      <c r="M109" s="34" t="str">
        <f t="shared" si="31"/>
        <v>A TIEMPO</v>
      </c>
      <c r="N109" s="52"/>
      <c r="O109" s="46"/>
      <c r="P109" s="50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85"/>
    </row>
    <row r="110" ht="75.0" customHeight="1">
      <c r="A110" s="76"/>
      <c r="B110" s="47" t="s">
        <v>49</v>
      </c>
      <c r="C110" s="50">
        <v>9480.0</v>
      </c>
      <c r="D110" s="40" t="s">
        <v>36</v>
      </c>
      <c r="E110" s="56">
        <v>46087.0</v>
      </c>
      <c r="F110" s="76" t="s">
        <v>1049</v>
      </c>
      <c r="G110" s="50" t="s">
        <v>51</v>
      </c>
      <c r="H110" s="50" t="s">
        <v>1959</v>
      </c>
      <c r="I110" s="50" t="s">
        <v>24</v>
      </c>
      <c r="J110" s="46"/>
      <c r="K110" s="50">
        <v>15.0</v>
      </c>
      <c r="L110" s="56">
        <f t="shared" ref="L110:L131" si="34">$E111+$K110</f>
        <v>46102</v>
      </c>
      <c r="M110" s="34" t="str">
        <f t="shared" si="31"/>
        <v>A TIEMPO</v>
      </c>
      <c r="N110" s="52">
        <v>46072.0</v>
      </c>
      <c r="O110" s="46"/>
      <c r="P110" s="50" t="s">
        <v>885</v>
      </c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85"/>
    </row>
    <row r="111" ht="75.0" customHeight="1">
      <c r="A111" s="76"/>
      <c r="B111" s="57" t="s">
        <v>1377</v>
      </c>
      <c r="C111" s="50">
        <v>9483.0</v>
      </c>
      <c r="D111" s="40" t="s">
        <v>36</v>
      </c>
      <c r="E111" s="56">
        <v>46087.0</v>
      </c>
      <c r="F111" s="50" t="s">
        <v>1960</v>
      </c>
      <c r="G111" s="50" t="s">
        <v>51</v>
      </c>
      <c r="H111" s="50" t="s">
        <v>1961</v>
      </c>
      <c r="I111" s="50" t="s">
        <v>14</v>
      </c>
      <c r="J111" s="46"/>
      <c r="K111" s="50">
        <v>15.0</v>
      </c>
      <c r="L111" s="56">
        <f t="shared" si="34"/>
        <v>46102</v>
      </c>
      <c r="M111" s="34" t="str">
        <f t="shared" si="31"/>
        <v>A TIEMPO</v>
      </c>
      <c r="N111" s="52">
        <v>46073.0</v>
      </c>
      <c r="O111" s="46"/>
      <c r="P111" s="50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85"/>
    </row>
    <row r="112" ht="75.0" customHeight="1">
      <c r="A112" s="76"/>
      <c r="B112" s="57" t="s">
        <v>1377</v>
      </c>
      <c r="C112" s="50">
        <v>9525.0</v>
      </c>
      <c r="D112" s="40" t="s">
        <v>36</v>
      </c>
      <c r="E112" s="56">
        <v>46087.0</v>
      </c>
      <c r="F112" s="50" t="s">
        <v>1962</v>
      </c>
      <c r="G112" s="50" t="s">
        <v>51</v>
      </c>
      <c r="H112" s="50" t="s">
        <v>1963</v>
      </c>
      <c r="I112" s="50" t="s">
        <v>11</v>
      </c>
      <c r="J112" s="46"/>
      <c r="K112" s="50">
        <v>15.0</v>
      </c>
      <c r="L112" s="56">
        <f t="shared" si="34"/>
        <v>46102</v>
      </c>
      <c r="M112" s="34" t="str">
        <f t="shared" si="31"/>
        <v>A TIEMPO</v>
      </c>
      <c r="N112" s="52"/>
      <c r="O112" s="46"/>
      <c r="P112" s="50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85"/>
    </row>
    <row r="113" ht="75.0" customHeight="1">
      <c r="A113" s="76"/>
      <c r="B113" s="57" t="s">
        <v>1377</v>
      </c>
      <c r="C113" s="50">
        <v>9548.0</v>
      </c>
      <c r="D113" s="40" t="s">
        <v>36</v>
      </c>
      <c r="E113" s="56">
        <v>46087.0</v>
      </c>
      <c r="F113" s="50" t="s">
        <v>1964</v>
      </c>
      <c r="G113" s="50" t="s">
        <v>51</v>
      </c>
      <c r="H113" s="50" t="s">
        <v>117</v>
      </c>
      <c r="I113" s="50" t="s">
        <v>8</v>
      </c>
      <c r="J113" s="46"/>
      <c r="K113" s="50">
        <v>15.0</v>
      </c>
      <c r="L113" s="56">
        <f t="shared" si="34"/>
        <v>46102</v>
      </c>
      <c r="M113" s="34" t="str">
        <f t="shared" si="31"/>
        <v>A TIEMPO</v>
      </c>
      <c r="N113" s="52"/>
      <c r="O113" s="46"/>
      <c r="P113" s="50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85"/>
    </row>
    <row r="114" ht="75.0" customHeight="1">
      <c r="A114" s="76"/>
      <c r="B114" s="47" t="s">
        <v>49</v>
      </c>
      <c r="C114" s="50">
        <v>9471.0</v>
      </c>
      <c r="D114" s="40" t="s">
        <v>36</v>
      </c>
      <c r="E114" s="56">
        <v>46087.0</v>
      </c>
      <c r="F114" s="50" t="s">
        <v>1965</v>
      </c>
      <c r="G114" s="50" t="s">
        <v>51</v>
      </c>
      <c r="H114" s="50" t="s">
        <v>1770</v>
      </c>
      <c r="I114" s="50" t="s">
        <v>9</v>
      </c>
      <c r="J114" s="46"/>
      <c r="K114" s="50">
        <v>15.0</v>
      </c>
      <c r="L114" s="56">
        <f t="shared" si="34"/>
        <v>46102</v>
      </c>
      <c r="M114" s="34" t="str">
        <f t="shared" si="31"/>
        <v>A TIEMPO</v>
      </c>
      <c r="N114" s="52"/>
      <c r="O114" s="46"/>
      <c r="P114" s="50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85"/>
    </row>
    <row r="115" ht="75.0" customHeight="1">
      <c r="A115" s="76"/>
      <c r="B115" s="47" t="s">
        <v>49</v>
      </c>
      <c r="C115" s="50" t="s">
        <v>1966</v>
      </c>
      <c r="D115" s="40" t="s">
        <v>36</v>
      </c>
      <c r="E115" s="56">
        <v>46087.0</v>
      </c>
      <c r="F115" s="50" t="s">
        <v>1967</v>
      </c>
      <c r="G115" s="50" t="s">
        <v>51</v>
      </c>
      <c r="H115" s="50">
        <v>15.0</v>
      </c>
      <c r="I115" s="50" t="s">
        <v>16</v>
      </c>
      <c r="J115" s="46"/>
      <c r="K115" s="50">
        <v>15.0</v>
      </c>
      <c r="L115" s="56">
        <f t="shared" si="34"/>
        <v>46102</v>
      </c>
      <c r="M115" s="34" t="str">
        <f t="shared" si="31"/>
        <v>A TIEMPO</v>
      </c>
      <c r="N115" s="52"/>
      <c r="O115" s="46"/>
      <c r="P115" s="50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85"/>
    </row>
    <row r="116" ht="75.0" customHeight="1">
      <c r="A116" s="76"/>
      <c r="B116" s="47" t="s">
        <v>49</v>
      </c>
      <c r="C116" s="50" t="s">
        <v>1968</v>
      </c>
      <c r="D116" s="40" t="s">
        <v>36</v>
      </c>
      <c r="E116" s="56">
        <v>46087.0</v>
      </c>
      <c r="F116" s="50" t="s">
        <v>1969</v>
      </c>
      <c r="G116" s="50" t="s">
        <v>51</v>
      </c>
      <c r="H116" s="50" t="s">
        <v>1970</v>
      </c>
      <c r="I116" s="50" t="s">
        <v>9</v>
      </c>
      <c r="J116" s="46"/>
      <c r="K116" s="50">
        <v>15.0</v>
      </c>
      <c r="L116" s="56">
        <f t="shared" si="34"/>
        <v>46102</v>
      </c>
      <c r="M116" s="34" t="str">
        <f t="shared" si="31"/>
        <v>A TIEMPO</v>
      </c>
      <c r="N116" s="52">
        <v>46078.0</v>
      </c>
      <c r="O116" s="46"/>
      <c r="P116" s="46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85"/>
    </row>
    <row r="117" ht="75.0" customHeight="1">
      <c r="A117" s="76"/>
      <c r="B117" s="47" t="s">
        <v>49</v>
      </c>
      <c r="C117" s="50">
        <v>9512.0</v>
      </c>
      <c r="D117" s="40" t="s">
        <v>36</v>
      </c>
      <c r="E117" s="56">
        <v>46087.0</v>
      </c>
      <c r="F117" s="50" t="s">
        <v>1971</v>
      </c>
      <c r="G117" s="50" t="s">
        <v>51</v>
      </c>
      <c r="H117" s="50" t="s">
        <v>1972</v>
      </c>
      <c r="I117" s="50" t="s">
        <v>9</v>
      </c>
      <c r="J117" s="46"/>
      <c r="K117" s="50">
        <v>15.0</v>
      </c>
      <c r="L117" s="56">
        <f t="shared" si="34"/>
        <v>46102</v>
      </c>
      <c r="M117" s="34" t="str">
        <f t="shared" si="31"/>
        <v>A TIEMPO</v>
      </c>
      <c r="N117" s="52">
        <v>46079.0</v>
      </c>
      <c r="O117" s="46"/>
      <c r="P117" s="50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85"/>
    </row>
    <row r="118" ht="75.0" customHeight="1">
      <c r="A118" s="76"/>
      <c r="B118" s="47" t="s">
        <v>49</v>
      </c>
      <c r="C118" s="50">
        <v>9518.0</v>
      </c>
      <c r="D118" s="40" t="s">
        <v>36</v>
      </c>
      <c r="E118" s="56">
        <v>46087.0</v>
      </c>
      <c r="F118" s="50" t="s">
        <v>1973</v>
      </c>
      <c r="G118" s="50" t="s">
        <v>51</v>
      </c>
      <c r="H118" s="50" t="s">
        <v>1974</v>
      </c>
      <c r="I118" s="50" t="s">
        <v>9</v>
      </c>
      <c r="J118" s="46"/>
      <c r="K118" s="50">
        <v>15.0</v>
      </c>
      <c r="L118" s="56">
        <f t="shared" si="34"/>
        <v>46102</v>
      </c>
      <c r="M118" s="34" t="str">
        <f t="shared" si="31"/>
        <v>A TIEMPO</v>
      </c>
      <c r="N118" s="52"/>
      <c r="O118" s="46"/>
      <c r="P118" s="50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85"/>
    </row>
    <row r="119" ht="75.0" customHeight="1">
      <c r="A119" s="76"/>
      <c r="B119" s="47" t="s">
        <v>49</v>
      </c>
      <c r="C119" s="108">
        <v>9541.0</v>
      </c>
      <c r="D119" s="40" t="s">
        <v>36</v>
      </c>
      <c r="E119" s="56">
        <v>46087.0</v>
      </c>
      <c r="F119" s="50" t="s">
        <v>1975</v>
      </c>
      <c r="G119" s="50" t="s">
        <v>51</v>
      </c>
      <c r="H119" s="50" t="s">
        <v>1976</v>
      </c>
      <c r="I119" s="50" t="s">
        <v>9</v>
      </c>
      <c r="J119" s="50"/>
      <c r="K119" s="50">
        <v>15.0</v>
      </c>
      <c r="L119" s="56">
        <f t="shared" si="34"/>
        <v>46102</v>
      </c>
      <c r="M119" s="34" t="str">
        <f t="shared" si="31"/>
        <v>A TIEMPO</v>
      </c>
      <c r="N119" s="52"/>
      <c r="O119" s="46"/>
      <c r="P119" s="4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85"/>
    </row>
    <row r="120" ht="75.0" customHeight="1">
      <c r="A120" s="76"/>
      <c r="B120" s="47" t="s">
        <v>49</v>
      </c>
      <c r="C120" s="50">
        <v>9616.0</v>
      </c>
      <c r="D120" s="40" t="s">
        <v>36</v>
      </c>
      <c r="E120" s="56">
        <v>46087.0</v>
      </c>
      <c r="F120" s="50" t="s">
        <v>943</v>
      </c>
      <c r="G120" s="50" t="s">
        <v>51</v>
      </c>
      <c r="H120" s="50" t="s">
        <v>1977</v>
      </c>
      <c r="I120" s="50" t="s">
        <v>10</v>
      </c>
      <c r="J120" s="46"/>
      <c r="K120" s="50">
        <v>15.0</v>
      </c>
      <c r="L120" s="56">
        <f t="shared" si="34"/>
        <v>46102</v>
      </c>
      <c r="M120" s="35" t="s">
        <v>54</v>
      </c>
      <c r="N120" s="52"/>
      <c r="O120" s="46"/>
      <c r="P120" s="50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85"/>
    </row>
    <row r="121" ht="75.0" customHeight="1">
      <c r="A121" s="76"/>
      <c r="B121" s="57" t="s">
        <v>1377</v>
      </c>
      <c r="C121" s="50">
        <v>9673.0</v>
      </c>
      <c r="D121" s="40" t="s">
        <v>36</v>
      </c>
      <c r="E121" s="56">
        <v>46087.0</v>
      </c>
      <c r="F121" s="50" t="s">
        <v>1978</v>
      </c>
      <c r="G121" s="50" t="s">
        <v>51</v>
      </c>
      <c r="H121" s="50" t="s">
        <v>1979</v>
      </c>
      <c r="I121" s="50" t="s">
        <v>29</v>
      </c>
      <c r="J121" s="50" t="s">
        <v>630</v>
      </c>
      <c r="K121" s="50">
        <v>15.0</v>
      </c>
      <c r="L121" s="56">
        <f t="shared" si="34"/>
        <v>46102</v>
      </c>
      <c r="M121" s="34" t="str">
        <f t="shared" ref="M121:M484" si="35">IF(L121="","",IF(L121&lt;TODAY(),"VENCIDA",IF(L121=TODAY(),"VENCE HOY","A TIEMPO")))</f>
        <v>A TIEMPO</v>
      </c>
      <c r="N121" s="52"/>
      <c r="O121" s="46"/>
      <c r="P121" s="50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85"/>
    </row>
    <row r="122" ht="75.0" customHeight="1">
      <c r="A122" s="76"/>
      <c r="B122" s="47" t="s">
        <v>49</v>
      </c>
      <c r="C122" s="50">
        <v>9439.0</v>
      </c>
      <c r="D122" s="40" t="s">
        <v>36</v>
      </c>
      <c r="E122" s="56">
        <v>46087.0</v>
      </c>
      <c r="F122" s="50" t="s">
        <v>1980</v>
      </c>
      <c r="G122" s="50" t="s">
        <v>51</v>
      </c>
      <c r="H122" s="50" t="s">
        <v>1981</v>
      </c>
      <c r="I122" s="50" t="s">
        <v>12</v>
      </c>
      <c r="J122" s="50" t="s">
        <v>1982</v>
      </c>
      <c r="K122" s="50">
        <v>15.0</v>
      </c>
      <c r="L122" s="56">
        <f t="shared" si="34"/>
        <v>46102</v>
      </c>
      <c r="M122" s="34" t="str">
        <f t="shared" si="35"/>
        <v>A TIEMPO</v>
      </c>
      <c r="N122" s="52"/>
      <c r="O122" s="58"/>
      <c r="P122" s="50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85"/>
    </row>
    <row r="123" ht="75.0" customHeight="1">
      <c r="A123" s="76"/>
      <c r="B123" s="47" t="s">
        <v>49</v>
      </c>
      <c r="C123" s="50">
        <v>9680.0</v>
      </c>
      <c r="D123" s="40" t="s">
        <v>36</v>
      </c>
      <c r="E123" s="56">
        <v>46087.0</v>
      </c>
      <c r="F123" s="50" t="s">
        <v>1983</v>
      </c>
      <c r="G123" s="50" t="s">
        <v>51</v>
      </c>
      <c r="H123" s="50" t="s">
        <v>1984</v>
      </c>
      <c r="I123" s="50" t="s">
        <v>14</v>
      </c>
      <c r="J123" s="50"/>
      <c r="K123" s="50">
        <v>15.0</v>
      </c>
      <c r="L123" s="56">
        <f t="shared" si="34"/>
        <v>46102</v>
      </c>
      <c r="M123" s="34" t="str">
        <f t="shared" si="35"/>
        <v>A TIEMPO</v>
      </c>
      <c r="N123" s="52"/>
      <c r="O123" s="46"/>
      <c r="P123" s="50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85"/>
    </row>
    <row r="124" ht="75.0" customHeight="1">
      <c r="A124" s="76"/>
      <c r="B124" s="47" t="s">
        <v>49</v>
      </c>
      <c r="C124" s="50">
        <v>9658.0</v>
      </c>
      <c r="D124" s="40" t="s">
        <v>36</v>
      </c>
      <c r="E124" s="56">
        <v>46087.0</v>
      </c>
      <c r="F124" s="50" t="s">
        <v>1541</v>
      </c>
      <c r="G124" s="50" t="s">
        <v>51</v>
      </c>
      <c r="H124" s="50" t="s">
        <v>1985</v>
      </c>
      <c r="I124" s="50" t="s">
        <v>10</v>
      </c>
      <c r="J124" s="50"/>
      <c r="K124" s="50">
        <v>15.0</v>
      </c>
      <c r="L124" s="56">
        <f t="shared" si="34"/>
        <v>46103</v>
      </c>
      <c r="M124" s="34" t="str">
        <f t="shared" si="35"/>
        <v>A TIEMPO</v>
      </c>
      <c r="N124" s="52"/>
      <c r="O124" s="46"/>
      <c r="P124" s="50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85"/>
    </row>
    <row r="125" ht="75.0" customHeight="1">
      <c r="A125" s="76"/>
      <c r="B125" s="57" t="s">
        <v>1377</v>
      </c>
      <c r="C125" s="50" t="s">
        <v>1986</v>
      </c>
      <c r="D125" s="40" t="s">
        <v>36</v>
      </c>
      <c r="E125" s="56">
        <v>46088.0</v>
      </c>
      <c r="F125" s="50" t="s">
        <v>1962</v>
      </c>
      <c r="G125" s="50" t="s">
        <v>51</v>
      </c>
      <c r="H125" s="50" t="s">
        <v>1987</v>
      </c>
      <c r="I125" s="50" t="s">
        <v>24</v>
      </c>
      <c r="J125" s="50"/>
      <c r="K125" s="50">
        <v>15.0</v>
      </c>
      <c r="L125" s="56">
        <f t="shared" si="34"/>
        <v>46103</v>
      </c>
      <c r="M125" s="34" t="str">
        <f t="shared" si="35"/>
        <v>A TIEMPO</v>
      </c>
      <c r="N125" s="52"/>
      <c r="O125" s="46"/>
      <c r="P125" s="50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85"/>
    </row>
    <row r="126" ht="75.0" customHeight="1">
      <c r="A126" s="76"/>
      <c r="B126" s="57" t="s">
        <v>1377</v>
      </c>
      <c r="C126" s="50">
        <v>9705.0</v>
      </c>
      <c r="D126" s="40" t="s">
        <v>36</v>
      </c>
      <c r="E126" s="56">
        <v>46088.0</v>
      </c>
      <c r="F126" s="50" t="s">
        <v>1497</v>
      </c>
      <c r="G126" s="50" t="s">
        <v>51</v>
      </c>
      <c r="H126" s="50" t="s">
        <v>1988</v>
      </c>
      <c r="I126" s="50"/>
      <c r="J126" s="50" t="s">
        <v>1989</v>
      </c>
      <c r="K126" s="50">
        <v>15.0</v>
      </c>
      <c r="L126" s="56">
        <f t="shared" si="34"/>
        <v>46105</v>
      </c>
      <c r="M126" s="34" t="str">
        <f t="shared" si="35"/>
        <v>A TIEMPO</v>
      </c>
      <c r="N126" s="52"/>
      <c r="O126" s="46"/>
      <c r="P126" s="50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85"/>
    </row>
    <row r="127" ht="75.0" customHeight="1">
      <c r="A127" s="76"/>
      <c r="B127" s="47" t="s">
        <v>49</v>
      </c>
      <c r="C127" s="50">
        <v>9727.0</v>
      </c>
      <c r="D127" s="40" t="s">
        <v>36</v>
      </c>
      <c r="E127" s="56">
        <v>46090.0</v>
      </c>
      <c r="F127" s="50" t="s">
        <v>1990</v>
      </c>
      <c r="G127" s="50" t="s">
        <v>51</v>
      </c>
      <c r="H127" s="50" t="s">
        <v>279</v>
      </c>
      <c r="I127" s="50" t="s">
        <v>16</v>
      </c>
      <c r="J127" s="50"/>
      <c r="K127" s="50">
        <v>15.0</v>
      </c>
      <c r="L127" s="56">
        <f t="shared" si="34"/>
        <v>46105</v>
      </c>
      <c r="M127" s="34" t="str">
        <f t="shared" si="35"/>
        <v>A TIEMPO</v>
      </c>
      <c r="N127" s="52">
        <v>46065.0</v>
      </c>
      <c r="O127" s="46"/>
      <c r="P127" s="50" t="s">
        <v>924</v>
      </c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85"/>
    </row>
    <row r="128" ht="75.0" customHeight="1">
      <c r="A128" s="76"/>
      <c r="B128" s="57" t="s">
        <v>1377</v>
      </c>
      <c r="C128" s="50">
        <v>9876.0</v>
      </c>
      <c r="D128" s="40" t="s">
        <v>36</v>
      </c>
      <c r="E128" s="56">
        <v>46090.0</v>
      </c>
      <c r="F128" s="50" t="s">
        <v>816</v>
      </c>
      <c r="G128" s="50" t="s">
        <v>51</v>
      </c>
      <c r="H128" s="50" t="s">
        <v>1991</v>
      </c>
      <c r="I128" s="50" t="s">
        <v>20</v>
      </c>
      <c r="J128" s="50"/>
      <c r="K128" s="50">
        <v>15.0</v>
      </c>
      <c r="L128" s="56">
        <f t="shared" si="34"/>
        <v>46105</v>
      </c>
      <c r="M128" s="34" t="str">
        <f t="shared" si="35"/>
        <v>A TIEMPO</v>
      </c>
      <c r="N128" s="46"/>
      <c r="O128" s="46"/>
      <c r="P128" s="46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85"/>
    </row>
    <row r="129" ht="75.0" customHeight="1">
      <c r="A129" s="76"/>
      <c r="B129" s="57" t="s">
        <v>49</v>
      </c>
      <c r="C129" s="50">
        <v>9895.0</v>
      </c>
      <c r="D129" s="40" t="s">
        <v>36</v>
      </c>
      <c r="E129" s="56">
        <v>46090.0</v>
      </c>
      <c r="F129" s="50" t="s">
        <v>1992</v>
      </c>
      <c r="G129" s="50" t="s">
        <v>51</v>
      </c>
      <c r="H129" s="50" t="s">
        <v>1993</v>
      </c>
      <c r="I129" s="50" t="s">
        <v>20</v>
      </c>
      <c r="J129" s="46"/>
      <c r="K129" s="50">
        <v>15.0</v>
      </c>
      <c r="L129" s="56">
        <f t="shared" si="34"/>
        <v>46105</v>
      </c>
      <c r="M129" s="34" t="str">
        <f t="shared" si="35"/>
        <v>A TIEMPO</v>
      </c>
      <c r="N129" s="52"/>
      <c r="O129" s="50"/>
      <c r="P129" s="50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85"/>
    </row>
    <row r="130" ht="75.0" customHeight="1">
      <c r="A130" s="76"/>
      <c r="B130" s="47" t="s">
        <v>49</v>
      </c>
      <c r="C130" s="50">
        <v>9737.0</v>
      </c>
      <c r="D130" s="40" t="s">
        <v>36</v>
      </c>
      <c r="E130" s="56">
        <v>46090.0</v>
      </c>
      <c r="F130" s="50" t="s">
        <v>1994</v>
      </c>
      <c r="G130" s="50" t="s">
        <v>51</v>
      </c>
      <c r="H130" s="50" t="s">
        <v>1770</v>
      </c>
      <c r="I130" s="50" t="s">
        <v>9</v>
      </c>
      <c r="J130" s="46"/>
      <c r="K130" s="50">
        <v>15.0</v>
      </c>
      <c r="L130" s="56">
        <f t="shared" si="34"/>
        <v>46105</v>
      </c>
      <c r="M130" s="34" t="str">
        <f t="shared" si="35"/>
        <v>A TIEMPO</v>
      </c>
      <c r="N130" s="46"/>
      <c r="O130" s="46"/>
      <c r="P130" s="46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85"/>
    </row>
    <row r="131" ht="75.0" customHeight="1">
      <c r="A131" s="76"/>
      <c r="B131" s="57" t="s">
        <v>49</v>
      </c>
      <c r="C131" s="50">
        <v>9740.0</v>
      </c>
      <c r="D131" s="40" t="s">
        <v>36</v>
      </c>
      <c r="E131" s="56">
        <v>46090.0</v>
      </c>
      <c r="F131" s="50" t="s">
        <v>1995</v>
      </c>
      <c r="G131" s="50" t="s">
        <v>51</v>
      </c>
      <c r="H131" s="50" t="s">
        <v>1770</v>
      </c>
      <c r="I131" s="50" t="s">
        <v>9</v>
      </c>
      <c r="J131" s="46"/>
      <c r="K131" s="50">
        <v>15.0</v>
      </c>
      <c r="L131" s="56">
        <f t="shared" si="34"/>
        <v>46105</v>
      </c>
      <c r="M131" s="34" t="str">
        <f t="shared" si="35"/>
        <v>A TIEMPO</v>
      </c>
      <c r="N131" s="46"/>
      <c r="O131" s="46"/>
      <c r="P131" s="46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85"/>
    </row>
    <row r="132" ht="75.0" customHeight="1">
      <c r="A132" s="76"/>
      <c r="B132" s="57" t="s">
        <v>49</v>
      </c>
      <c r="C132" s="50">
        <v>9764.0</v>
      </c>
      <c r="D132" s="40" t="s">
        <v>36</v>
      </c>
      <c r="E132" s="56">
        <v>46090.0</v>
      </c>
      <c r="F132" s="50" t="s">
        <v>1996</v>
      </c>
      <c r="G132" s="50" t="s">
        <v>51</v>
      </c>
      <c r="H132" s="50" t="s">
        <v>430</v>
      </c>
      <c r="I132" s="50" t="s">
        <v>14</v>
      </c>
      <c r="J132" s="50"/>
      <c r="K132" s="50">
        <v>15.0</v>
      </c>
      <c r="L132" s="56">
        <f t="shared" ref="L132:L133" si="36">$E134+$K132</f>
        <v>46105</v>
      </c>
      <c r="M132" s="34" t="str">
        <f t="shared" si="35"/>
        <v>A TIEMPO</v>
      </c>
      <c r="N132" s="52"/>
      <c r="O132" s="46"/>
      <c r="P132" s="50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85"/>
    </row>
    <row r="133" ht="75.0" customHeight="1">
      <c r="A133" s="76"/>
      <c r="B133" s="57" t="s">
        <v>49</v>
      </c>
      <c r="C133" s="50">
        <v>11204.0</v>
      </c>
      <c r="D133" s="40" t="s">
        <v>67</v>
      </c>
      <c r="E133" s="56">
        <v>46090.0</v>
      </c>
      <c r="F133" s="50" t="s">
        <v>1790</v>
      </c>
      <c r="G133" s="50" t="s">
        <v>51</v>
      </c>
      <c r="H133" s="50" t="s">
        <v>710</v>
      </c>
      <c r="I133" s="50" t="s">
        <v>27</v>
      </c>
      <c r="J133" s="50"/>
      <c r="K133" s="50">
        <v>15.0</v>
      </c>
      <c r="L133" s="56">
        <f t="shared" si="36"/>
        <v>46105</v>
      </c>
      <c r="M133" s="34" t="str">
        <f t="shared" si="35"/>
        <v>A TIEMPO</v>
      </c>
      <c r="N133" s="52"/>
      <c r="O133" s="46"/>
      <c r="P133" s="50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85"/>
    </row>
    <row r="134" ht="75.0" customHeight="1">
      <c r="A134" s="76"/>
      <c r="B134" s="57" t="s">
        <v>49</v>
      </c>
      <c r="C134" s="50">
        <v>9780.0</v>
      </c>
      <c r="D134" s="40" t="s">
        <v>36</v>
      </c>
      <c r="E134" s="56">
        <v>46090.0</v>
      </c>
      <c r="F134" s="50" t="s">
        <v>1997</v>
      </c>
      <c r="G134" s="50" t="s">
        <v>51</v>
      </c>
      <c r="H134" s="50" t="s">
        <v>1770</v>
      </c>
      <c r="I134" s="50" t="s">
        <v>9</v>
      </c>
      <c r="J134" s="46"/>
      <c r="K134" s="50">
        <v>15.0</v>
      </c>
      <c r="L134" s="56">
        <f t="shared" ref="L134:L144" si="37">$E135+$K134</f>
        <v>46105</v>
      </c>
      <c r="M134" s="34" t="str">
        <f t="shared" si="35"/>
        <v>A TIEMPO</v>
      </c>
      <c r="N134" s="52">
        <v>46065.0</v>
      </c>
      <c r="O134" s="46"/>
      <c r="P134" s="50" t="s">
        <v>936</v>
      </c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85"/>
    </row>
    <row r="135" ht="75.0" customHeight="1">
      <c r="A135" s="76"/>
      <c r="B135" s="57" t="s">
        <v>49</v>
      </c>
      <c r="C135" s="50">
        <v>9789.0</v>
      </c>
      <c r="D135" s="40" t="s">
        <v>36</v>
      </c>
      <c r="E135" s="56">
        <v>46090.0</v>
      </c>
      <c r="F135" s="50" t="s">
        <v>1998</v>
      </c>
      <c r="G135" s="50" t="s">
        <v>51</v>
      </c>
      <c r="H135" s="50" t="s">
        <v>1999</v>
      </c>
      <c r="I135" s="50" t="s">
        <v>15</v>
      </c>
      <c r="J135" s="46"/>
      <c r="K135" s="50">
        <v>15.0</v>
      </c>
      <c r="L135" s="56">
        <f t="shared" si="37"/>
        <v>46105</v>
      </c>
      <c r="M135" s="34" t="str">
        <f t="shared" si="35"/>
        <v>A TIEMPO</v>
      </c>
      <c r="N135" s="52"/>
      <c r="O135" s="46"/>
      <c r="P135" s="50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85"/>
    </row>
    <row r="136" ht="75.0" customHeight="1">
      <c r="A136" s="76"/>
      <c r="B136" s="57" t="s">
        <v>49</v>
      </c>
      <c r="C136" s="50">
        <v>9787.0</v>
      </c>
      <c r="D136" s="40" t="s">
        <v>36</v>
      </c>
      <c r="E136" s="56">
        <v>46090.0</v>
      </c>
      <c r="F136" s="50" t="s">
        <v>2000</v>
      </c>
      <c r="G136" s="50" t="s">
        <v>51</v>
      </c>
      <c r="H136" s="50" t="s">
        <v>2001</v>
      </c>
      <c r="I136" s="50" t="s">
        <v>9</v>
      </c>
      <c r="J136" s="50"/>
      <c r="K136" s="50">
        <v>15.0</v>
      </c>
      <c r="L136" s="56">
        <f t="shared" si="37"/>
        <v>46105</v>
      </c>
      <c r="M136" s="34" t="str">
        <f t="shared" si="35"/>
        <v>A TIEMPO</v>
      </c>
      <c r="N136" s="52">
        <v>46079.0</v>
      </c>
      <c r="O136" s="46"/>
      <c r="P136" s="50" t="s">
        <v>942</v>
      </c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85"/>
    </row>
    <row r="137" ht="75.0" customHeight="1">
      <c r="A137" s="76"/>
      <c r="B137" s="59" t="s">
        <v>49</v>
      </c>
      <c r="C137" s="50">
        <v>9795.0</v>
      </c>
      <c r="D137" s="40" t="s">
        <v>36</v>
      </c>
      <c r="E137" s="56">
        <v>46090.0</v>
      </c>
      <c r="F137" s="50" t="s">
        <v>2002</v>
      </c>
      <c r="G137" s="50" t="s">
        <v>51</v>
      </c>
      <c r="H137" s="108" t="s">
        <v>827</v>
      </c>
      <c r="I137" s="50" t="s">
        <v>21</v>
      </c>
      <c r="J137" s="46"/>
      <c r="K137" s="50">
        <v>15.0</v>
      </c>
      <c r="L137" s="56">
        <f t="shared" si="37"/>
        <v>46105</v>
      </c>
      <c r="M137" s="34" t="str">
        <f t="shared" si="35"/>
        <v>A TIEMPO</v>
      </c>
      <c r="N137" s="46"/>
      <c r="O137" s="46"/>
      <c r="P137" s="46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85"/>
    </row>
    <row r="138" ht="75.0" customHeight="1">
      <c r="A138" s="76"/>
      <c r="B138" s="63" t="s">
        <v>49</v>
      </c>
      <c r="C138" s="50">
        <v>9811.0</v>
      </c>
      <c r="D138" s="40" t="s">
        <v>36</v>
      </c>
      <c r="E138" s="56">
        <v>46090.0</v>
      </c>
      <c r="F138" s="50" t="s">
        <v>2003</v>
      </c>
      <c r="G138" s="50" t="s">
        <v>51</v>
      </c>
      <c r="H138" s="50" t="s">
        <v>1757</v>
      </c>
      <c r="I138" s="50" t="s">
        <v>16</v>
      </c>
      <c r="J138" s="46"/>
      <c r="K138" s="50">
        <v>15.0</v>
      </c>
      <c r="L138" s="56">
        <f t="shared" si="37"/>
        <v>46105</v>
      </c>
      <c r="M138" s="34" t="str">
        <f t="shared" si="35"/>
        <v>A TIEMPO</v>
      </c>
      <c r="N138" s="52"/>
      <c r="O138" s="46"/>
      <c r="P138" s="50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85"/>
    </row>
    <row r="139" ht="75.0" customHeight="1">
      <c r="A139" s="76"/>
      <c r="B139" s="47" t="s">
        <v>49</v>
      </c>
      <c r="C139" s="50">
        <v>9822.0</v>
      </c>
      <c r="D139" s="40" t="s">
        <v>36</v>
      </c>
      <c r="E139" s="56">
        <v>46090.0</v>
      </c>
      <c r="F139" s="50" t="s">
        <v>2004</v>
      </c>
      <c r="G139" s="50" t="s">
        <v>51</v>
      </c>
      <c r="H139" s="50" t="s">
        <v>279</v>
      </c>
      <c r="I139" s="50" t="s">
        <v>16</v>
      </c>
      <c r="J139" s="46"/>
      <c r="K139" s="50">
        <v>15.0</v>
      </c>
      <c r="L139" s="56">
        <f t="shared" si="37"/>
        <v>46105</v>
      </c>
      <c r="M139" s="34" t="str">
        <f t="shared" si="35"/>
        <v>A TIEMPO</v>
      </c>
      <c r="N139" s="46"/>
      <c r="O139" s="46"/>
      <c r="P139" s="46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85"/>
    </row>
    <row r="140" ht="75.0" customHeight="1">
      <c r="A140" s="76"/>
      <c r="B140" s="47" t="s">
        <v>49</v>
      </c>
      <c r="C140" s="50">
        <v>9831.0</v>
      </c>
      <c r="D140" s="40" t="s">
        <v>36</v>
      </c>
      <c r="E140" s="56">
        <v>46090.0</v>
      </c>
      <c r="F140" s="50" t="s">
        <v>2005</v>
      </c>
      <c r="G140" s="50" t="s">
        <v>51</v>
      </c>
      <c r="H140" s="50" t="s">
        <v>2006</v>
      </c>
      <c r="I140" s="50" t="s">
        <v>8</v>
      </c>
      <c r="J140" s="46"/>
      <c r="K140" s="50">
        <v>15.0</v>
      </c>
      <c r="L140" s="56">
        <f t="shared" si="37"/>
        <v>46105</v>
      </c>
      <c r="M140" s="34" t="str">
        <f t="shared" si="35"/>
        <v>A TIEMPO</v>
      </c>
      <c r="N140" s="52">
        <v>46064.0</v>
      </c>
      <c r="O140" s="46"/>
      <c r="P140" s="50" t="s">
        <v>950</v>
      </c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85"/>
    </row>
    <row r="141" ht="75.0" customHeight="1">
      <c r="A141" s="76"/>
      <c r="B141" s="47" t="s">
        <v>49</v>
      </c>
      <c r="C141" s="50" t="s">
        <v>2007</v>
      </c>
      <c r="D141" s="40" t="s">
        <v>36</v>
      </c>
      <c r="E141" s="56">
        <v>46090.0</v>
      </c>
      <c r="F141" s="50" t="s">
        <v>2008</v>
      </c>
      <c r="G141" s="50" t="s">
        <v>51</v>
      </c>
      <c r="H141" s="50" t="s">
        <v>2006</v>
      </c>
      <c r="I141" s="50" t="s">
        <v>8</v>
      </c>
      <c r="J141" s="46"/>
      <c r="K141" s="50">
        <v>15.0</v>
      </c>
      <c r="L141" s="56">
        <f t="shared" si="37"/>
        <v>46105</v>
      </c>
      <c r="M141" s="34" t="str">
        <f t="shared" si="35"/>
        <v>A TIEMPO</v>
      </c>
      <c r="N141" s="52">
        <v>46070.0</v>
      </c>
      <c r="O141" s="46"/>
      <c r="P141" s="50" t="s">
        <v>952</v>
      </c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85"/>
    </row>
    <row r="142" ht="75.0" customHeight="1">
      <c r="A142" s="76"/>
      <c r="B142" s="57" t="s">
        <v>49</v>
      </c>
      <c r="C142" s="50">
        <v>9835.0</v>
      </c>
      <c r="D142" s="40" t="s">
        <v>36</v>
      </c>
      <c r="E142" s="56">
        <v>46090.0</v>
      </c>
      <c r="F142" s="50" t="s">
        <v>2009</v>
      </c>
      <c r="G142" s="50" t="s">
        <v>51</v>
      </c>
      <c r="H142" s="50" t="s">
        <v>2010</v>
      </c>
      <c r="I142" s="50" t="s">
        <v>8</v>
      </c>
      <c r="J142" s="46"/>
      <c r="K142" s="50">
        <v>15.0</v>
      </c>
      <c r="L142" s="56">
        <f t="shared" si="37"/>
        <v>46105</v>
      </c>
      <c r="M142" s="34" t="str">
        <f t="shared" si="35"/>
        <v>A TIEMPO</v>
      </c>
      <c r="N142" s="52">
        <v>46064.0</v>
      </c>
      <c r="O142" s="46"/>
      <c r="P142" s="50" t="s">
        <v>955</v>
      </c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85"/>
    </row>
    <row r="143" ht="75.0" customHeight="1">
      <c r="A143" s="76"/>
      <c r="B143" s="47" t="s">
        <v>49</v>
      </c>
      <c r="C143" s="50">
        <v>9902.0</v>
      </c>
      <c r="D143" s="40" t="s">
        <v>36</v>
      </c>
      <c r="E143" s="56">
        <v>46090.0</v>
      </c>
      <c r="F143" s="137" t="s">
        <v>2011</v>
      </c>
      <c r="G143" s="50" t="s">
        <v>51</v>
      </c>
      <c r="H143" s="50" t="s">
        <v>2012</v>
      </c>
      <c r="I143" s="50" t="s">
        <v>16</v>
      </c>
      <c r="J143" s="50"/>
      <c r="K143" s="50">
        <v>15.0</v>
      </c>
      <c r="L143" s="56">
        <f t="shared" si="37"/>
        <v>46112</v>
      </c>
      <c r="M143" s="34" t="str">
        <f t="shared" si="35"/>
        <v>A TIEMPO</v>
      </c>
      <c r="N143" s="46"/>
      <c r="O143" s="46"/>
      <c r="P143" s="46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85"/>
    </row>
    <row r="144" ht="75.0" customHeight="1">
      <c r="A144" s="76"/>
      <c r="B144" s="47" t="s">
        <v>49</v>
      </c>
      <c r="C144" s="50">
        <v>9844.0</v>
      </c>
      <c r="D144" s="40" t="s">
        <v>36</v>
      </c>
      <c r="E144" s="56">
        <v>46097.0</v>
      </c>
      <c r="F144" s="50" t="s">
        <v>2013</v>
      </c>
      <c r="G144" s="50" t="s">
        <v>51</v>
      </c>
      <c r="H144" s="50" t="s">
        <v>2006</v>
      </c>
      <c r="I144" s="50" t="s">
        <v>8</v>
      </c>
      <c r="J144" s="46"/>
      <c r="K144" s="50">
        <v>15.0</v>
      </c>
      <c r="L144" s="56">
        <f t="shared" si="37"/>
        <v>46105</v>
      </c>
      <c r="M144" s="34" t="str">
        <f t="shared" si="35"/>
        <v>A TIEMPO</v>
      </c>
      <c r="N144" s="52">
        <v>46064.0</v>
      </c>
      <c r="O144" s="46"/>
      <c r="P144" s="50" t="s">
        <v>959</v>
      </c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85"/>
    </row>
    <row r="145" ht="75.0" customHeight="1">
      <c r="A145" s="76"/>
      <c r="B145" s="47" t="s">
        <v>49</v>
      </c>
      <c r="C145" s="50">
        <v>9919.0</v>
      </c>
      <c r="D145" s="40" t="s">
        <v>36</v>
      </c>
      <c r="E145" s="56">
        <v>46090.0</v>
      </c>
      <c r="F145" s="50" t="s">
        <v>2014</v>
      </c>
      <c r="G145" s="50" t="s">
        <v>51</v>
      </c>
      <c r="H145" s="50" t="s">
        <v>670</v>
      </c>
      <c r="I145" s="50" t="s">
        <v>21</v>
      </c>
      <c r="J145" s="46"/>
      <c r="K145" s="50">
        <v>15.0</v>
      </c>
      <c r="L145" s="56">
        <f t="shared" ref="L145:L147" si="38">$E147+$K145</f>
        <v>46105</v>
      </c>
      <c r="M145" s="34" t="str">
        <f t="shared" si="35"/>
        <v>A TIEMPO</v>
      </c>
      <c r="N145" s="52">
        <v>46066.0</v>
      </c>
      <c r="O145" s="46"/>
      <c r="P145" s="50" t="s">
        <v>962</v>
      </c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85"/>
    </row>
    <row r="146" ht="75.0" customHeight="1">
      <c r="A146" s="76"/>
      <c r="B146" s="47" t="s">
        <v>49</v>
      </c>
      <c r="C146" s="50">
        <v>9848.0</v>
      </c>
      <c r="D146" s="40" t="s">
        <v>36</v>
      </c>
      <c r="E146" s="56">
        <v>46090.0</v>
      </c>
      <c r="F146" s="50" t="s">
        <v>2015</v>
      </c>
      <c r="G146" s="50" t="s">
        <v>51</v>
      </c>
      <c r="H146" s="50" t="s">
        <v>670</v>
      </c>
      <c r="I146" s="50" t="s">
        <v>21</v>
      </c>
      <c r="J146" s="46"/>
      <c r="K146" s="50">
        <v>15.0</v>
      </c>
      <c r="L146" s="56">
        <f t="shared" si="38"/>
        <v>46105</v>
      </c>
      <c r="M146" s="34" t="str">
        <f t="shared" si="35"/>
        <v>A TIEMPO</v>
      </c>
      <c r="N146" s="52">
        <v>46064.0</v>
      </c>
      <c r="O146" s="46"/>
      <c r="P146" s="50" t="s">
        <v>965</v>
      </c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85"/>
    </row>
    <row r="147" ht="75.0" customHeight="1">
      <c r="A147" s="76"/>
      <c r="B147" s="57" t="s">
        <v>49</v>
      </c>
      <c r="C147" s="50">
        <v>9869.0</v>
      </c>
      <c r="D147" s="40" t="s">
        <v>36</v>
      </c>
      <c r="E147" s="56">
        <v>46090.0</v>
      </c>
      <c r="F147" s="50" t="s">
        <v>2016</v>
      </c>
      <c r="G147" s="50" t="s">
        <v>51</v>
      </c>
      <c r="H147" s="50" t="s">
        <v>2017</v>
      </c>
      <c r="I147" s="50" t="s">
        <v>9</v>
      </c>
      <c r="J147" s="46"/>
      <c r="K147" s="50">
        <v>15.0</v>
      </c>
      <c r="L147" s="56">
        <f t="shared" si="38"/>
        <v>46105</v>
      </c>
      <c r="M147" s="34" t="str">
        <f t="shared" si="35"/>
        <v>A TIEMPO</v>
      </c>
      <c r="N147" s="52">
        <v>46078.0</v>
      </c>
      <c r="O147" s="46"/>
      <c r="P147" s="50" t="s">
        <v>968</v>
      </c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85"/>
    </row>
    <row r="148" ht="75.0" customHeight="1">
      <c r="A148" s="76"/>
      <c r="B148" s="47" t="s">
        <v>49</v>
      </c>
      <c r="C148" s="50">
        <v>9691.0</v>
      </c>
      <c r="D148" s="40" t="s">
        <v>36</v>
      </c>
      <c r="E148" s="56">
        <v>46090.0</v>
      </c>
      <c r="F148" s="50" t="s">
        <v>2018</v>
      </c>
      <c r="G148" s="50" t="s">
        <v>51</v>
      </c>
      <c r="H148" s="50" t="s">
        <v>2019</v>
      </c>
      <c r="I148" s="50" t="s">
        <v>14</v>
      </c>
      <c r="J148" s="46"/>
      <c r="K148" s="50">
        <v>15.0</v>
      </c>
      <c r="L148" s="56">
        <f t="shared" ref="L148:L150" si="39">$E149+$K148</f>
        <v>46105</v>
      </c>
      <c r="M148" s="34" t="str">
        <f t="shared" si="35"/>
        <v>A TIEMPO</v>
      </c>
      <c r="N148" s="52">
        <v>46066.0</v>
      </c>
      <c r="O148" s="46"/>
      <c r="P148" s="46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85"/>
    </row>
    <row r="149" ht="75.0" customHeight="1">
      <c r="A149" s="76"/>
      <c r="B149" s="47" t="s">
        <v>49</v>
      </c>
      <c r="C149" s="50">
        <v>9866.0</v>
      </c>
      <c r="D149" s="40" t="s">
        <v>36</v>
      </c>
      <c r="E149" s="56">
        <v>46090.0</v>
      </c>
      <c r="F149" s="50" t="s">
        <v>2020</v>
      </c>
      <c r="G149" s="50" t="s">
        <v>51</v>
      </c>
      <c r="H149" s="50" t="s">
        <v>105</v>
      </c>
      <c r="I149" s="50" t="s">
        <v>9</v>
      </c>
      <c r="J149" s="46"/>
      <c r="K149" s="50">
        <v>15.0</v>
      </c>
      <c r="L149" s="56">
        <f t="shared" si="39"/>
        <v>46105</v>
      </c>
      <c r="M149" s="34" t="str">
        <f t="shared" si="35"/>
        <v>A TIEMPO</v>
      </c>
      <c r="N149" s="52">
        <v>46070.0</v>
      </c>
      <c r="O149" s="46"/>
      <c r="P149" s="50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85"/>
    </row>
    <row r="150" ht="75.0" customHeight="1">
      <c r="A150" s="76"/>
      <c r="B150" s="47" t="s">
        <v>49</v>
      </c>
      <c r="C150" s="50">
        <v>9874.0</v>
      </c>
      <c r="D150" s="40" t="s">
        <v>36</v>
      </c>
      <c r="E150" s="56">
        <v>46090.0</v>
      </c>
      <c r="F150" s="50" t="s">
        <v>2021</v>
      </c>
      <c r="G150" s="50" t="s">
        <v>51</v>
      </c>
      <c r="H150" s="50" t="s">
        <v>2022</v>
      </c>
      <c r="I150" s="50" t="s">
        <v>16</v>
      </c>
      <c r="J150" s="46"/>
      <c r="K150" s="50">
        <v>15.0</v>
      </c>
      <c r="L150" s="56">
        <f t="shared" si="39"/>
        <v>46105</v>
      </c>
      <c r="M150" s="34" t="str">
        <f t="shared" si="35"/>
        <v>A TIEMPO</v>
      </c>
      <c r="N150" s="52">
        <v>46065.0</v>
      </c>
      <c r="O150" s="46"/>
      <c r="P150" s="50" t="s">
        <v>974</v>
      </c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85"/>
    </row>
    <row r="151" ht="75.0" customHeight="1">
      <c r="A151" s="76"/>
      <c r="B151" s="47" t="s">
        <v>49</v>
      </c>
      <c r="C151" s="50">
        <v>9875.0</v>
      </c>
      <c r="D151" s="40" t="s">
        <v>36</v>
      </c>
      <c r="E151" s="56">
        <v>46090.0</v>
      </c>
      <c r="F151" s="50" t="s">
        <v>2023</v>
      </c>
      <c r="G151" s="50" t="s">
        <v>51</v>
      </c>
      <c r="H151" s="50" t="s">
        <v>2024</v>
      </c>
      <c r="I151" s="50" t="s">
        <v>16</v>
      </c>
      <c r="J151" s="46"/>
      <c r="K151" s="50">
        <v>15.0</v>
      </c>
      <c r="L151" s="56">
        <f t="shared" ref="L151:L152" si="40">$E153+$K151</f>
        <v>46105</v>
      </c>
      <c r="M151" s="34" t="str">
        <f t="shared" si="35"/>
        <v>A TIEMPO</v>
      </c>
      <c r="N151" s="52"/>
      <c r="O151" s="46"/>
      <c r="P151" s="50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85"/>
    </row>
    <row r="152" ht="75.0" customHeight="1">
      <c r="A152" s="76"/>
      <c r="B152" s="47" t="s">
        <v>49</v>
      </c>
      <c r="C152" s="50">
        <v>9877.0</v>
      </c>
      <c r="D152" s="40" t="s">
        <v>36</v>
      </c>
      <c r="E152" s="56">
        <v>46090.0</v>
      </c>
      <c r="F152" s="50" t="s">
        <v>2025</v>
      </c>
      <c r="G152" s="50" t="s">
        <v>51</v>
      </c>
      <c r="H152" s="50" t="s">
        <v>105</v>
      </c>
      <c r="I152" s="50" t="s">
        <v>16</v>
      </c>
      <c r="J152" s="50"/>
      <c r="K152" s="50">
        <v>15.0</v>
      </c>
      <c r="L152" s="56">
        <f t="shared" si="40"/>
        <v>46105</v>
      </c>
      <c r="M152" s="34" t="str">
        <f t="shared" si="35"/>
        <v>A TIEMPO</v>
      </c>
      <c r="N152" s="52">
        <v>46066.0</v>
      </c>
      <c r="O152" s="46"/>
      <c r="P152" s="50" t="s">
        <v>980</v>
      </c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85"/>
    </row>
    <row r="153" ht="75.0" customHeight="1">
      <c r="A153" s="76"/>
      <c r="B153" s="57" t="s">
        <v>1377</v>
      </c>
      <c r="C153" s="50">
        <v>9968.0</v>
      </c>
      <c r="D153" s="40" t="s">
        <v>36</v>
      </c>
      <c r="E153" s="56">
        <v>46090.0</v>
      </c>
      <c r="F153" s="50" t="s">
        <v>2026</v>
      </c>
      <c r="G153" s="50" t="s">
        <v>51</v>
      </c>
      <c r="H153" s="50" t="s">
        <v>2027</v>
      </c>
      <c r="I153" s="50" t="s">
        <v>10</v>
      </c>
      <c r="J153" s="46"/>
      <c r="K153" s="50">
        <v>1.0</v>
      </c>
      <c r="L153" s="56">
        <f t="shared" ref="L153:L171" si="41">$E154+$K153</f>
        <v>46091</v>
      </c>
      <c r="M153" s="34" t="str">
        <f t="shared" si="35"/>
        <v>VENCE HOY</v>
      </c>
      <c r="N153" s="52">
        <v>46070.0</v>
      </c>
      <c r="O153" s="46"/>
      <c r="P153" s="50" t="s">
        <v>983</v>
      </c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85"/>
    </row>
    <row r="154" ht="75.0" customHeight="1">
      <c r="A154" s="76"/>
      <c r="B154" s="57" t="s">
        <v>1377</v>
      </c>
      <c r="C154" s="50">
        <v>-9970.0</v>
      </c>
      <c r="D154" s="40" t="s">
        <v>36</v>
      </c>
      <c r="E154" s="56">
        <v>46090.0</v>
      </c>
      <c r="F154" s="50" t="s">
        <v>1978</v>
      </c>
      <c r="G154" s="50" t="s">
        <v>51</v>
      </c>
      <c r="H154" s="50" t="s">
        <v>2028</v>
      </c>
      <c r="I154" s="50" t="s">
        <v>20</v>
      </c>
      <c r="J154" s="46"/>
      <c r="K154" s="50">
        <v>15.0</v>
      </c>
      <c r="L154" s="56">
        <f t="shared" si="41"/>
        <v>46105</v>
      </c>
      <c r="M154" s="34" t="str">
        <f t="shared" si="35"/>
        <v>A TIEMPO</v>
      </c>
      <c r="N154" s="52">
        <v>46065.0</v>
      </c>
      <c r="O154" s="46"/>
      <c r="P154" s="50" t="s">
        <v>986</v>
      </c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85"/>
    </row>
    <row r="155" ht="75.0" customHeight="1">
      <c r="A155" s="76"/>
      <c r="B155" s="57" t="s">
        <v>1377</v>
      </c>
      <c r="C155" s="50">
        <v>9971.0</v>
      </c>
      <c r="D155" s="40" t="s">
        <v>36</v>
      </c>
      <c r="E155" s="56">
        <v>46090.0</v>
      </c>
      <c r="F155" s="50" t="s">
        <v>819</v>
      </c>
      <c r="G155" s="50" t="s">
        <v>51</v>
      </c>
      <c r="H155" s="50" t="s">
        <v>2029</v>
      </c>
      <c r="I155" s="50" t="s">
        <v>9</v>
      </c>
      <c r="J155" s="46"/>
      <c r="K155" s="50">
        <v>15.0</v>
      </c>
      <c r="L155" s="56">
        <f t="shared" si="41"/>
        <v>46105</v>
      </c>
      <c r="M155" s="34" t="str">
        <f t="shared" si="35"/>
        <v>A TIEMPO</v>
      </c>
      <c r="N155" s="52">
        <v>46065.0</v>
      </c>
      <c r="O155" s="46"/>
      <c r="P155" s="50" t="s">
        <v>989</v>
      </c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85"/>
    </row>
    <row r="156" ht="75.0" customHeight="1">
      <c r="A156" s="76"/>
      <c r="B156" s="57" t="s">
        <v>1377</v>
      </c>
      <c r="C156" s="50">
        <v>9972.0</v>
      </c>
      <c r="D156" s="40" t="s">
        <v>36</v>
      </c>
      <c r="E156" s="56">
        <v>46090.0</v>
      </c>
      <c r="F156" s="50" t="s">
        <v>1043</v>
      </c>
      <c r="G156" s="50" t="s">
        <v>51</v>
      </c>
      <c r="H156" s="50" t="s">
        <v>2030</v>
      </c>
      <c r="I156" s="50" t="s">
        <v>19</v>
      </c>
      <c r="J156" s="46"/>
      <c r="K156" s="50">
        <v>15.0</v>
      </c>
      <c r="L156" s="56">
        <f t="shared" si="41"/>
        <v>46105</v>
      </c>
      <c r="M156" s="34" t="str">
        <f t="shared" si="35"/>
        <v>A TIEMPO</v>
      </c>
      <c r="N156" s="46"/>
      <c r="O156" s="46"/>
      <c r="P156" s="46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85"/>
    </row>
    <row r="157" ht="75.0" customHeight="1">
      <c r="A157" s="76"/>
      <c r="B157" s="47" t="s">
        <v>49</v>
      </c>
      <c r="C157" s="50">
        <v>11245.0</v>
      </c>
      <c r="D157" s="40" t="s">
        <v>67</v>
      </c>
      <c r="E157" s="56">
        <v>46090.0</v>
      </c>
      <c r="F157" s="50" t="s">
        <v>2031</v>
      </c>
      <c r="G157" s="50" t="s">
        <v>51</v>
      </c>
      <c r="H157" s="50" t="s">
        <v>2032</v>
      </c>
      <c r="I157" s="50" t="s">
        <v>33</v>
      </c>
      <c r="J157" s="50" t="s">
        <v>427</v>
      </c>
      <c r="K157" s="50">
        <v>15.0</v>
      </c>
      <c r="L157" s="56">
        <f t="shared" si="41"/>
        <v>46105</v>
      </c>
      <c r="M157" s="34" t="str">
        <f t="shared" si="35"/>
        <v>A TIEMPO</v>
      </c>
      <c r="N157" s="52">
        <v>46064.0</v>
      </c>
      <c r="O157" s="46"/>
      <c r="P157" s="50" t="s">
        <v>994</v>
      </c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85"/>
    </row>
    <row r="158" ht="75.0" customHeight="1">
      <c r="A158" s="76"/>
      <c r="B158" s="47" t="s">
        <v>49</v>
      </c>
      <c r="C158" s="50">
        <v>11410.0</v>
      </c>
      <c r="D158" s="40" t="s">
        <v>67</v>
      </c>
      <c r="E158" s="56">
        <v>46090.0</v>
      </c>
      <c r="F158" s="50" t="s">
        <v>2033</v>
      </c>
      <c r="G158" s="50" t="s">
        <v>51</v>
      </c>
      <c r="H158" s="50" t="s">
        <v>2034</v>
      </c>
      <c r="I158" s="50" t="s">
        <v>29</v>
      </c>
      <c r="J158" s="50" t="s">
        <v>2035</v>
      </c>
      <c r="K158" s="50">
        <v>15.0</v>
      </c>
      <c r="L158" s="56">
        <f t="shared" si="41"/>
        <v>46105</v>
      </c>
      <c r="M158" s="34" t="str">
        <f t="shared" si="35"/>
        <v>A TIEMPO</v>
      </c>
      <c r="N158" s="46"/>
      <c r="O158" s="46"/>
      <c r="P158" s="46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85"/>
    </row>
    <row r="159" ht="75.0" customHeight="1">
      <c r="A159" s="76"/>
      <c r="B159" s="57" t="s">
        <v>1377</v>
      </c>
      <c r="C159" s="50">
        <v>10154.0</v>
      </c>
      <c r="D159" s="40" t="s">
        <v>36</v>
      </c>
      <c r="E159" s="56">
        <v>46090.0</v>
      </c>
      <c r="F159" s="50" t="s">
        <v>1978</v>
      </c>
      <c r="G159" s="50" t="s">
        <v>51</v>
      </c>
      <c r="H159" s="50" t="s">
        <v>2036</v>
      </c>
      <c r="I159" s="50" t="s">
        <v>29</v>
      </c>
      <c r="J159" s="50" t="s">
        <v>2037</v>
      </c>
      <c r="K159" s="50">
        <v>15.0</v>
      </c>
      <c r="L159" s="56">
        <f t="shared" si="41"/>
        <v>46105</v>
      </c>
      <c r="M159" s="34" t="str">
        <f t="shared" si="35"/>
        <v>A TIEMPO</v>
      </c>
      <c r="N159" s="46"/>
      <c r="O159" s="46"/>
      <c r="P159" s="46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85"/>
    </row>
    <row r="160" ht="75.0" customHeight="1">
      <c r="A160" s="76"/>
      <c r="B160" s="57" t="s">
        <v>1377</v>
      </c>
      <c r="C160" s="50">
        <v>10177.0</v>
      </c>
      <c r="D160" s="40" t="s">
        <v>36</v>
      </c>
      <c r="E160" s="56">
        <v>46090.0</v>
      </c>
      <c r="F160" s="50" t="s">
        <v>1497</v>
      </c>
      <c r="G160" s="50" t="s">
        <v>51</v>
      </c>
      <c r="H160" s="50" t="s">
        <v>2038</v>
      </c>
      <c r="I160" s="50" t="s">
        <v>8</v>
      </c>
      <c r="J160" s="46"/>
      <c r="K160" s="50">
        <v>15.0</v>
      </c>
      <c r="L160" s="56">
        <f t="shared" si="41"/>
        <v>46106</v>
      </c>
      <c r="M160" s="34" t="str">
        <f t="shared" si="35"/>
        <v>A TIEMPO</v>
      </c>
      <c r="N160" s="52">
        <v>46078.0</v>
      </c>
      <c r="O160" s="46"/>
      <c r="P160" s="50" t="s">
        <v>1000</v>
      </c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85"/>
    </row>
    <row r="161" ht="75.0" customHeight="1">
      <c r="A161" s="76"/>
      <c r="B161" s="57" t="s">
        <v>1377</v>
      </c>
      <c r="C161" s="50">
        <v>10229.0</v>
      </c>
      <c r="D161" s="40" t="s">
        <v>36</v>
      </c>
      <c r="E161" s="56">
        <v>46091.0</v>
      </c>
      <c r="F161" s="50" t="s">
        <v>2039</v>
      </c>
      <c r="G161" s="50" t="s">
        <v>51</v>
      </c>
      <c r="H161" s="50" t="s">
        <v>2040</v>
      </c>
      <c r="I161" s="50" t="s">
        <v>9</v>
      </c>
      <c r="J161" s="50"/>
      <c r="K161" s="50">
        <v>15.0</v>
      </c>
      <c r="L161" s="56">
        <f t="shared" si="41"/>
        <v>46106</v>
      </c>
      <c r="M161" s="34" t="str">
        <f t="shared" si="35"/>
        <v>A TIEMPO</v>
      </c>
      <c r="N161" s="46"/>
      <c r="O161" s="46"/>
      <c r="P161" s="46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85"/>
    </row>
    <row r="162" ht="75.0" customHeight="1">
      <c r="A162" s="76"/>
      <c r="B162" s="57" t="s">
        <v>1377</v>
      </c>
      <c r="C162" s="50">
        <v>10231.0</v>
      </c>
      <c r="D162" s="40" t="s">
        <v>36</v>
      </c>
      <c r="E162" s="56">
        <v>46091.0</v>
      </c>
      <c r="F162" s="50" t="s">
        <v>2041</v>
      </c>
      <c r="G162" s="50" t="s">
        <v>51</v>
      </c>
      <c r="H162" s="50" t="s">
        <v>2042</v>
      </c>
      <c r="I162" s="50" t="s">
        <v>24</v>
      </c>
      <c r="J162" s="50"/>
      <c r="K162" s="50">
        <v>15.0</v>
      </c>
      <c r="L162" s="56">
        <f t="shared" si="41"/>
        <v>46106</v>
      </c>
      <c r="M162" s="34" t="str">
        <f t="shared" si="35"/>
        <v>A TIEMPO</v>
      </c>
      <c r="N162" s="46"/>
      <c r="O162" s="46"/>
      <c r="P162" s="46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85"/>
    </row>
    <row r="163" ht="75.0" customHeight="1">
      <c r="A163" s="76"/>
      <c r="B163" s="47" t="s">
        <v>49</v>
      </c>
      <c r="C163" s="50">
        <v>10019.0</v>
      </c>
      <c r="D163" s="40" t="s">
        <v>36</v>
      </c>
      <c r="E163" s="56">
        <v>46091.0</v>
      </c>
      <c r="F163" s="50" t="s">
        <v>2043</v>
      </c>
      <c r="G163" s="50" t="s">
        <v>51</v>
      </c>
      <c r="H163" s="50" t="s">
        <v>2019</v>
      </c>
      <c r="I163" s="50" t="s">
        <v>14</v>
      </c>
      <c r="J163" s="46"/>
      <c r="K163" s="50">
        <v>15.0</v>
      </c>
      <c r="L163" s="56">
        <f t="shared" si="41"/>
        <v>46106</v>
      </c>
      <c r="M163" s="34" t="str">
        <f t="shared" si="35"/>
        <v>A TIEMPO</v>
      </c>
      <c r="N163" s="52">
        <v>46072.0</v>
      </c>
      <c r="O163" s="46"/>
      <c r="P163" s="50" t="s">
        <v>1006</v>
      </c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85"/>
    </row>
    <row r="164" ht="75.0" customHeight="1">
      <c r="A164" s="76"/>
      <c r="B164" s="47" t="s">
        <v>49</v>
      </c>
      <c r="C164" s="50">
        <v>10026.0</v>
      </c>
      <c r="D164" s="40" t="s">
        <v>36</v>
      </c>
      <c r="E164" s="56">
        <v>46091.0</v>
      </c>
      <c r="F164" s="50" t="s">
        <v>2044</v>
      </c>
      <c r="G164" s="50" t="s">
        <v>51</v>
      </c>
      <c r="H164" s="50" t="s">
        <v>1770</v>
      </c>
      <c r="I164" s="50" t="s">
        <v>9</v>
      </c>
      <c r="J164" s="50"/>
      <c r="K164" s="50">
        <v>15.0</v>
      </c>
      <c r="L164" s="56">
        <f t="shared" si="41"/>
        <v>46106</v>
      </c>
      <c r="M164" s="34" t="str">
        <f t="shared" si="35"/>
        <v>A TIEMPO</v>
      </c>
      <c r="N164" s="46"/>
      <c r="O164" s="46"/>
      <c r="P164" s="46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85"/>
    </row>
    <row r="165" ht="75.0" customHeight="1">
      <c r="A165" s="76"/>
      <c r="B165" s="47" t="s">
        <v>49</v>
      </c>
      <c r="C165" s="50">
        <v>10021.0</v>
      </c>
      <c r="D165" s="40" t="s">
        <v>36</v>
      </c>
      <c r="E165" s="56">
        <v>46091.0</v>
      </c>
      <c r="F165" s="50" t="s">
        <v>1755</v>
      </c>
      <c r="G165" s="50" t="s">
        <v>51</v>
      </c>
      <c r="H165" s="50" t="s">
        <v>2019</v>
      </c>
      <c r="I165" s="50" t="s">
        <v>14</v>
      </c>
      <c r="J165" s="46"/>
      <c r="K165" s="50">
        <v>15.0</v>
      </c>
      <c r="L165" s="56">
        <f t="shared" si="41"/>
        <v>46106</v>
      </c>
      <c r="M165" s="34" t="str">
        <f t="shared" si="35"/>
        <v>A TIEMPO</v>
      </c>
      <c r="N165" s="52">
        <v>46070.0</v>
      </c>
      <c r="O165" s="46"/>
      <c r="P165" s="50" t="s">
        <v>447</v>
      </c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85"/>
    </row>
    <row r="166" ht="75.0" customHeight="1">
      <c r="A166" s="76"/>
      <c r="B166" s="47" t="s">
        <v>49</v>
      </c>
      <c r="C166" s="50">
        <v>10041.0</v>
      </c>
      <c r="D166" s="40" t="s">
        <v>36</v>
      </c>
      <c r="E166" s="56">
        <v>46091.0</v>
      </c>
      <c r="F166" s="50" t="s">
        <v>2045</v>
      </c>
      <c r="G166" s="50" t="s">
        <v>51</v>
      </c>
      <c r="H166" s="50" t="s">
        <v>2046</v>
      </c>
      <c r="I166" s="50" t="s">
        <v>16</v>
      </c>
      <c r="J166" s="50"/>
      <c r="K166" s="50">
        <v>15.0</v>
      </c>
      <c r="L166" s="56">
        <f t="shared" si="41"/>
        <v>46106</v>
      </c>
      <c r="M166" s="34" t="str">
        <f t="shared" si="35"/>
        <v>A TIEMPO</v>
      </c>
      <c r="N166" s="52">
        <v>46065.0</v>
      </c>
      <c r="O166" s="46"/>
      <c r="P166" s="50" t="s">
        <v>1012</v>
      </c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85"/>
    </row>
    <row r="167" ht="75.0" customHeight="1">
      <c r="A167" s="76"/>
      <c r="B167" s="47" t="s">
        <v>49</v>
      </c>
      <c r="C167" s="50">
        <v>10118.0</v>
      </c>
      <c r="D167" s="40" t="s">
        <v>36</v>
      </c>
      <c r="E167" s="56">
        <v>46091.0</v>
      </c>
      <c r="F167" s="50" t="s">
        <v>2047</v>
      </c>
      <c r="G167" s="50" t="s">
        <v>51</v>
      </c>
      <c r="H167" s="50" t="s">
        <v>279</v>
      </c>
      <c r="I167" s="50" t="s">
        <v>16</v>
      </c>
      <c r="J167" s="46"/>
      <c r="K167" s="50">
        <v>15.0</v>
      </c>
      <c r="L167" s="56">
        <f t="shared" si="41"/>
        <v>46106</v>
      </c>
      <c r="M167" s="34" t="str">
        <f t="shared" si="35"/>
        <v>A TIEMPO</v>
      </c>
      <c r="N167" s="52">
        <v>46065.0</v>
      </c>
      <c r="O167" s="46"/>
      <c r="P167" s="50" t="s">
        <v>1015</v>
      </c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85"/>
    </row>
    <row r="168" ht="75.0" customHeight="1">
      <c r="A168" s="76"/>
      <c r="B168" s="47" t="s">
        <v>49</v>
      </c>
      <c r="C168" s="108">
        <v>10124.0</v>
      </c>
      <c r="D168" s="40" t="s">
        <v>36</v>
      </c>
      <c r="E168" s="56">
        <v>46091.0</v>
      </c>
      <c r="F168" s="50" t="s">
        <v>2048</v>
      </c>
      <c r="G168" s="50" t="s">
        <v>51</v>
      </c>
      <c r="H168" s="50" t="s">
        <v>2049</v>
      </c>
      <c r="I168" s="50" t="s">
        <v>14</v>
      </c>
      <c r="J168" s="46"/>
      <c r="K168" s="50">
        <v>15.0</v>
      </c>
      <c r="L168" s="56">
        <f t="shared" si="41"/>
        <v>46106</v>
      </c>
      <c r="M168" s="34" t="str">
        <f t="shared" si="35"/>
        <v>A TIEMPO</v>
      </c>
      <c r="N168" s="52">
        <v>46065.0</v>
      </c>
      <c r="O168" s="46"/>
      <c r="P168" s="50" t="s">
        <v>1018</v>
      </c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85"/>
    </row>
    <row r="169" ht="75.0" customHeight="1">
      <c r="A169" s="76"/>
      <c r="B169" s="47" t="s">
        <v>49</v>
      </c>
      <c r="C169" s="50">
        <v>10133.0</v>
      </c>
      <c r="D169" s="40" t="s">
        <v>36</v>
      </c>
      <c r="E169" s="56">
        <v>46091.0</v>
      </c>
      <c r="F169" s="50" t="s">
        <v>2050</v>
      </c>
      <c r="G169" s="50" t="s">
        <v>51</v>
      </c>
      <c r="H169" s="50" t="s">
        <v>1770</v>
      </c>
      <c r="I169" s="50" t="s">
        <v>9</v>
      </c>
      <c r="J169" s="50"/>
      <c r="K169" s="50">
        <v>15.0</v>
      </c>
      <c r="L169" s="56">
        <f t="shared" si="41"/>
        <v>46106</v>
      </c>
      <c r="M169" s="34" t="str">
        <f t="shared" si="35"/>
        <v>A TIEMPO</v>
      </c>
      <c r="N169" s="52">
        <v>46065.0</v>
      </c>
      <c r="O169" s="46"/>
      <c r="P169" s="50" t="s">
        <v>1021</v>
      </c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85"/>
    </row>
    <row r="170" ht="75.0" customHeight="1">
      <c r="A170" s="76"/>
      <c r="B170" s="47" t="s">
        <v>49</v>
      </c>
      <c r="C170" s="50">
        <v>10135.0</v>
      </c>
      <c r="D170" s="40" t="s">
        <v>36</v>
      </c>
      <c r="E170" s="56">
        <v>46091.0</v>
      </c>
      <c r="F170" s="50" t="s">
        <v>2051</v>
      </c>
      <c r="G170" s="50" t="s">
        <v>51</v>
      </c>
      <c r="H170" s="50" t="s">
        <v>2052</v>
      </c>
      <c r="I170" s="50" t="s">
        <v>16</v>
      </c>
      <c r="J170" s="46"/>
      <c r="K170" s="50">
        <v>15.0</v>
      </c>
      <c r="L170" s="56">
        <f t="shared" si="41"/>
        <v>46106</v>
      </c>
      <c r="M170" s="34" t="str">
        <f t="shared" si="35"/>
        <v>A TIEMPO</v>
      </c>
      <c r="N170" s="46"/>
      <c r="O170" s="46"/>
      <c r="P170" s="46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85"/>
    </row>
    <row r="171" ht="75.0" customHeight="1">
      <c r="A171" s="76"/>
      <c r="B171" s="47" t="s">
        <v>49</v>
      </c>
      <c r="C171" s="50">
        <v>10136.0</v>
      </c>
      <c r="D171" s="40" t="s">
        <v>36</v>
      </c>
      <c r="E171" s="56">
        <v>46091.0</v>
      </c>
      <c r="F171" s="50" t="s">
        <v>2053</v>
      </c>
      <c r="G171" s="50" t="s">
        <v>51</v>
      </c>
      <c r="H171" s="50" t="s">
        <v>2054</v>
      </c>
      <c r="I171" s="50" t="s">
        <v>9</v>
      </c>
      <c r="J171" s="46"/>
      <c r="K171" s="50">
        <v>15.0</v>
      </c>
      <c r="L171" s="56">
        <f t="shared" si="41"/>
        <v>46106</v>
      </c>
      <c r="M171" s="34" t="str">
        <f t="shared" si="35"/>
        <v>A TIEMPO</v>
      </c>
      <c r="N171" s="52">
        <v>46065.0</v>
      </c>
      <c r="O171" s="46"/>
      <c r="P171" s="50" t="s">
        <v>1026</v>
      </c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85"/>
    </row>
    <row r="172" ht="75.0" customHeight="1">
      <c r="A172" s="76"/>
      <c r="B172" s="47" t="s">
        <v>49</v>
      </c>
      <c r="C172" s="50">
        <v>10145.0</v>
      </c>
      <c r="D172" s="40" t="s">
        <v>36</v>
      </c>
      <c r="E172" s="56">
        <v>46091.0</v>
      </c>
      <c r="F172" s="50" t="s">
        <v>2055</v>
      </c>
      <c r="G172" s="50" t="s">
        <v>51</v>
      </c>
      <c r="H172" s="50" t="s">
        <v>2056</v>
      </c>
      <c r="I172" s="50" t="s">
        <v>9</v>
      </c>
      <c r="J172" s="46"/>
      <c r="K172" s="50">
        <v>15.0</v>
      </c>
      <c r="L172" s="56">
        <f t="shared" ref="L172:L173" si="42">$E174+$K172</f>
        <v>46106</v>
      </c>
      <c r="M172" s="34" t="str">
        <f t="shared" si="35"/>
        <v>A TIEMPO</v>
      </c>
      <c r="N172" s="46"/>
      <c r="O172" s="46"/>
      <c r="P172" s="46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85"/>
    </row>
    <row r="173" ht="75.0" customHeight="1">
      <c r="A173" s="76"/>
      <c r="B173" s="47" t="s">
        <v>49</v>
      </c>
      <c r="C173" s="50">
        <v>10164.0</v>
      </c>
      <c r="D173" s="40" t="s">
        <v>36</v>
      </c>
      <c r="E173" s="56">
        <v>46091.0</v>
      </c>
      <c r="F173" s="50" t="s">
        <v>2057</v>
      </c>
      <c r="G173" s="50" t="s">
        <v>51</v>
      </c>
      <c r="H173" s="50" t="s">
        <v>2058</v>
      </c>
      <c r="I173" s="50" t="s">
        <v>16</v>
      </c>
      <c r="J173" s="46"/>
      <c r="K173" s="50">
        <v>15.0</v>
      </c>
      <c r="L173" s="56">
        <f t="shared" si="42"/>
        <v>46106</v>
      </c>
      <c r="M173" s="34" t="str">
        <f t="shared" si="35"/>
        <v>A TIEMPO</v>
      </c>
      <c r="N173" s="46"/>
      <c r="O173" s="46"/>
      <c r="P173" s="46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85"/>
    </row>
    <row r="174" ht="75.0" customHeight="1">
      <c r="A174" s="76"/>
      <c r="B174" s="47" t="s">
        <v>49</v>
      </c>
      <c r="C174" s="50">
        <v>10166.0</v>
      </c>
      <c r="D174" s="40" t="s">
        <v>36</v>
      </c>
      <c r="E174" s="56">
        <v>46091.0</v>
      </c>
      <c r="F174" s="50" t="s">
        <v>2059</v>
      </c>
      <c r="G174" s="50" t="s">
        <v>51</v>
      </c>
      <c r="H174" s="50" t="s">
        <v>2060</v>
      </c>
      <c r="I174" s="50" t="s">
        <v>9</v>
      </c>
      <c r="J174" s="46"/>
      <c r="K174" s="50">
        <v>15.0</v>
      </c>
      <c r="L174" s="56">
        <f t="shared" ref="L174:L196" si="43">$E175+$K174</f>
        <v>46106</v>
      </c>
      <c r="M174" s="34" t="str">
        <f t="shared" si="35"/>
        <v>A TIEMPO</v>
      </c>
      <c r="N174" s="52">
        <v>46065.0</v>
      </c>
      <c r="O174" s="46"/>
      <c r="P174" s="50" t="s">
        <v>1031</v>
      </c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85"/>
    </row>
    <row r="175" ht="75.0" customHeight="1">
      <c r="A175" s="76"/>
      <c r="B175" s="47" t="s">
        <v>49</v>
      </c>
      <c r="C175" s="50">
        <v>10182.0</v>
      </c>
      <c r="D175" s="40" t="s">
        <v>36</v>
      </c>
      <c r="E175" s="56">
        <v>46091.0</v>
      </c>
      <c r="F175" s="50" t="s">
        <v>2061</v>
      </c>
      <c r="G175" s="50" t="s">
        <v>51</v>
      </c>
      <c r="H175" s="50" t="s">
        <v>2062</v>
      </c>
      <c r="I175" s="50" t="s">
        <v>21</v>
      </c>
      <c r="J175" s="50"/>
      <c r="K175" s="50">
        <v>15.0</v>
      </c>
      <c r="L175" s="56">
        <f t="shared" si="43"/>
        <v>46106</v>
      </c>
      <c r="M175" s="34" t="str">
        <f t="shared" si="35"/>
        <v>A TIEMPO</v>
      </c>
      <c r="N175" s="46"/>
      <c r="O175" s="46"/>
      <c r="P175" s="46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85"/>
    </row>
    <row r="176" ht="75.0" customHeight="1">
      <c r="A176" s="76"/>
      <c r="B176" s="47" t="s">
        <v>49</v>
      </c>
      <c r="C176" s="50" t="s">
        <v>2063</v>
      </c>
      <c r="D176" s="40" t="s">
        <v>36</v>
      </c>
      <c r="E176" s="56">
        <v>46091.0</v>
      </c>
      <c r="F176" s="50" t="s">
        <v>2064</v>
      </c>
      <c r="G176" s="50" t="s">
        <v>51</v>
      </c>
      <c r="H176" s="50" t="s">
        <v>105</v>
      </c>
      <c r="I176" s="50" t="s">
        <v>16</v>
      </c>
      <c r="J176" s="50"/>
      <c r="K176" s="50">
        <v>15.0</v>
      </c>
      <c r="L176" s="56">
        <f t="shared" si="43"/>
        <v>46106</v>
      </c>
      <c r="M176" s="34" t="str">
        <f t="shared" si="35"/>
        <v>A TIEMPO</v>
      </c>
      <c r="N176" s="52">
        <v>46076.0</v>
      </c>
      <c r="O176" s="46"/>
      <c r="P176" s="50" t="s">
        <v>2065</v>
      </c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85"/>
    </row>
    <row r="177" ht="75.0" customHeight="1">
      <c r="A177" s="76"/>
      <c r="B177" s="47" t="s">
        <v>49</v>
      </c>
      <c r="C177" s="50">
        <v>10106.0</v>
      </c>
      <c r="D177" s="40" t="s">
        <v>36</v>
      </c>
      <c r="E177" s="56">
        <v>46091.0</v>
      </c>
      <c r="F177" s="50" t="s">
        <v>2066</v>
      </c>
      <c r="G177" s="50" t="s">
        <v>51</v>
      </c>
      <c r="H177" s="50" t="s">
        <v>2067</v>
      </c>
      <c r="I177" s="50" t="s">
        <v>21</v>
      </c>
      <c r="J177" s="50"/>
      <c r="K177" s="50">
        <v>15.0</v>
      </c>
      <c r="L177" s="56">
        <f t="shared" si="43"/>
        <v>46106</v>
      </c>
      <c r="M177" s="34" t="str">
        <f t="shared" si="35"/>
        <v>A TIEMPO</v>
      </c>
      <c r="N177" s="51"/>
      <c r="O177" s="50"/>
      <c r="P177" s="50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85"/>
    </row>
    <row r="178" ht="75.0" customHeight="1">
      <c r="A178" s="76"/>
      <c r="B178" s="47" t="s">
        <v>49</v>
      </c>
      <c r="C178" s="50">
        <v>10089.0</v>
      </c>
      <c r="D178" s="40" t="s">
        <v>36</v>
      </c>
      <c r="E178" s="56">
        <v>46091.0</v>
      </c>
      <c r="F178" s="50" t="s">
        <v>2068</v>
      </c>
      <c r="G178" s="50" t="s">
        <v>51</v>
      </c>
      <c r="H178" s="50" t="s">
        <v>1770</v>
      </c>
      <c r="I178" s="50" t="s">
        <v>9</v>
      </c>
      <c r="J178" s="50"/>
      <c r="K178" s="50">
        <v>15.0</v>
      </c>
      <c r="L178" s="56">
        <f t="shared" si="43"/>
        <v>46106</v>
      </c>
      <c r="M178" s="34" t="str">
        <f t="shared" si="35"/>
        <v>A TIEMPO</v>
      </c>
      <c r="N178" s="46"/>
      <c r="O178" s="46"/>
      <c r="P178" s="46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85"/>
    </row>
    <row r="179" ht="75.0" customHeight="1">
      <c r="A179" s="76"/>
      <c r="B179" s="47" t="s">
        <v>49</v>
      </c>
      <c r="C179" s="50">
        <v>10082.0</v>
      </c>
      <c r="D179" s="40" t="s">
        <v>36</v>
      </c>
      <c r="E179" s="56">
        <v>46091.0</v>
      </c>
      <c r="F179" s="50" t="s">
        <v>2069</v>
      </c>
      <c r="G179" s="50" t="s">
        <v>51</v>
      </c>
      <c r="H179" s="50" t="s">
        <v>2070</v>
      </c>
      <c r="I179" s="50" t="s">
        <v>16</v>
      </c>
      <c r="J179" s="50"/>
      <c r="K179" s="50">
        <v>15.0</v>
      </c>
      <c r="L179" s="56">
        <f t="shared" si="43"/>
        <v>46106</v>
      </c>
      <c r="M179" s="34" t="str">
        <f t="shared" si="35"/>
        <v>A TIEMPO</v>
      </c>
      <c r="N179" s="52">
        <v>46076.0</v>
      </c>
      <c r="O179" s="50"/>
      <c r="P179" s="50" t="s">
        <v>1042</v>
      </c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85"/>
    </row>
    <row r="180" ht="75.0" customHeight="1">
      <c r="A180" s="76"/>
      <c r="B180" s="47" t="s">
        <v>49</v>
      </c>
      <c r="C180" s="50">
        <v>9975.0</v>
      </c>
      <c r="D180" s="40" t="s">
        <v>36</v>
      </c>
      <c r="E180" s="56">
        <v>46091.0</v>
      </c>
      <c r="F180" s="50" t="s">
        <v>2071</v>
      </c>
      <c r="G180" s="50" t="s">
        <v>51</v>
      </c>
      <c r="H180" s="50" t="s">
        <v>2072</v>
      </c>
      <c r="I180" s="50" t="s">
        <v>9</v>
      </c>
      <c r="J180" s="50"/>
      <c r="K180" s="50">
        <v>15.0</v>
      </c>
      <c r="L180" s="56">
        <f t="shared" si="43"/>
        <v>46106</v>
      </c>
      <c r="M180" s="34" t="str">
        <f t="shared" si="35"/>
        <v>A TIEMPO</v>
      </c>
      <c r="N180" s="52"/>
      <c r="O180" s="50"/>
      <c r="P180" s="50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85"/>
    </row>
    <row r="181" ht="75.0" customHeight="1">
      <c r="A181" s="76"/>
      <c r="B181" s="47" t="s">
        <v>49</v>
      </c>
      <c r="C181" s="50">
        <v>10070.0</v>
      </c>
      <c r="D181" s="40" t="s">
        <v>36</v>
      </c>
      <c r="E181" s="56">
        <v>46091.0</v>
      </c>
      <c r="F181" s="50" t="s">
        <v>2073</v>
      </c>
      <c r="G181" s="50" t="s">
        <v>51</v>
      </c>
      <c r="H181" s="50" t="s">
        <v>2074</v>
      </c>
      <c r="I181" s="50" t="s">
        <v>9</v>
      </c>
      <c r="J181" s="50"/>
      <c r="K181" s="50">
        <v>15.0</v>
      </c>
      <c r="L181" s="56">
        <f t="shared" si="43"/>
        <v>15</v>
      </c>
      <c r="M181" s="34" t="str">
        <f t="shared" si="35"/>
        <v>VENCIDA</v>
      </c>
      <c r="N181" s="52">
        <v>46071.0</v>
      </c>
      <c r="O181" s="46"/>
      <c r="P181" s="50" t="s">
        <v>1048</v>
      </c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85"/>
    </row>
    <row r="182" ht="75.0" customHeight="1">
      <c r="A182" s="76"/>
      <c r="B182" s="47" t="s">
        <v>49</v>
      </c>
      <c r="C182" s="50"/>
      <c r="D182" s="40"/>
      <c r="E182" s="56"/>
      <c r="F182" s="50"/>
      <c r="G182" s="50" t="s">
        <v>51</v>
      </c>
      <c r="H182" s="50"/>
      <c r="I182" s="50"/>
      <c r="J182" s="50"/>
      <c r="K182" s="50">
        <v>15.0</v>
      </c>
      <c r="L182" s="56">
        <f t="shared" si="43"/>
        <v>15</v>
      </c>
      <c r="M182" s="34" t="str">
        <f t="shared" si="35"/>
        <v>VENCIDA</v>
      </c>
      <c r="N182" s="46"/>
      <c r="O182" s="46"/>
      <c r="P182" s="46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85"/>
    </row>
    <row r="183" ht="75.0" customHeight="1">
      <c r="A183" s="76"/>
      <c r="B183" s="47" t="s">
        <v>49</v>
      </c>
      <c r="C183" s="50"/>
      <c r="D183" s="40"/>
      <c r="E183" s="56"/>
      <c r="F183" s="50"/>
      <c r="G183" s="50" t="s">
        <v>51</v>
      </c>
      <c r="H183" s="50"/>
      <c r="I183" s="50"/>
      <c r="J183" s="50"/>
      <c r="K183" s="50">
        <v>15.0</v>
      </c>
      <c r="L183" s="56">
        <f t="shared" si="43"/>
        <v>15</v>
      </c>
      <c r="M183" s="34" t="str">
        <f t="shared" si="35"/>
        <v>VENCIDA</v>
      </c>
      <c r="N183" s="46"/>
      <c r="O183" s="46"/>
      <c r="P183" s="46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85"/>
    </row>
    <row r="184" ht="75.0" customHeight="1">
      <c r="A184" s="76"/>
      <c r="B184" s="47" t="s">
        <v>49</v>
      </c>
      <c r="C184" s="50"/>
      <c r="D184" s="40"/>
      <c r="E184" s="56"/>
      <c r="F184" s="50"/>
      <c r="G184" s="50" t="s">
        <v>51</v>
      </c>
      <c r="H184" s="50"/>
      <c r="I184" s="50"/>
      <c r="J184" s="50"/>
      <c r="K184" s="50">
        <v>15.0</v>
      </c>
      <c r="L184" s="56">
        <f t="shared" si="43"/>
        <v>15</v>
      </c>
      <c r="M184" s="34" t="str">
        <f t="shared" si="35"/>
        <v>VENCIDA</v>
      </c>
      <c r="N184" s="46"/>
      <c r="O184" s="46"/>
      <c r="P184" s="46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85"/>
    </row>
    <row r="185" ht="75.0" customHeight="1">
      <c r="A185" s="76"/>
      <c r="B185" s="47" t="s">
        <v>49</v>
      </c>
      <c r="C185" s="50"/>
      <c r="D185" s="40"/>
      <c r="E185" s="56"/>
      <c r="F185" s="50"/>
      <c r="G185" s="50"/>
      <c r="H185" s="50"/>
      <c r="I185" s="50"/>
      <c r="J185" s="50"/>
      <c r="K185" s="50">
        <v>15.0</v>
      </c>
      <c r="L185" s="56">
        <f t="shared" si="43"/>
        <v>15</v>
      </c>
      <c r="M185" s="34" t="str">
        <f t="shared" si="35"/>
        <v>VENCIDA</v>
      </c>
      <c r="N185" s="52"/>
      <c r="O185" s="46"/>
      <c r="P185" s="50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85"/>
    </row>
    <row r="186" ht="75.0" customHeight="1">
      <c r="A186" s="76"/>
      <c r="B186" s="47" t="s">
        <v>49</v>
      </c>
      <c r="C186" s="50"/>
      <c r="D186" s="40"/>
      <c r="E186" s="56"/>
      <c r="F186" s="50"/>
      <c r="G186" s="50"/>
      <c r="H186" s="50"/>
      <c r="I186" s="50"/>
      <c r="J186" s="50"/>
      <c r="K186" s="50">
        <v>15.0</v>
      </c>
      <c r="L186" s="56">
        <f t="shared" si="43"/>
        <v>15</v>
      </c>
      <c r="M186" s="34" t="str">
        <f t="shared" si="35"/>
        <v>VENCIDA</v>
      </c>
      <c r="N186" s="52">
        <v>46071.0</v>
      </c>
      <c r="O186" s="46"/>
      <c r="P186" s="50" t="s">
        <v>1059</v>
      </c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85"/>
    </row>
    <row r="187" ht="75.0" customHeight="1">
      <c r="A187" s="76"/>
      <c r="B187" s="47" t="s">
        <v>49</v>
      </c>
      <c r="C187" s="50"/>
      <c r="D187" s="40"/>
      <c r="E187" s="56"/>
      <c r="F187" s="50"/>
      <c r="G187" s="50"/>
      <c r="H187" s="50"/>
      <c r="I187" s="50"/>
      <c r="J187" s="50"/>
      <c r="K187" s="50">
        <v>15.0</v>
      </c>
      <c r="L187" s="56">
        <f t="shared" si="43"/>
        <v>15</v>
      </c>
      <c r="M187" s="34" t="str">
        <f t="shared" si="35"/>
        <v>VENCIDA</v>
      </c>
      <c r="N187" s="52"/>
      <c r="O187" s="46"/>
      <c r="P187" s="50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85"/>
    </row>
    <row r="188" ht="75.0" customHeight="1">
      <c r="A188" s="76"/>
      <c r="B188" s="47" t="s">
        <v>49</v>
      </c>
      <c r="C188" s="50"/>
      <c r="D188" s="40"/>
      <c r="E188" s="56"/>
      <c r="F188" s="50"/>
      <c r="G188" s="50"/>
      <c r="H188" s="50"/>
      <c r="I188" s="50"/>
      <c r="J188" s="50"/>
      <c r="K188" s="50">
        <v>15.0</v>
      </c>
      <c r="L188" s="56">
        <f t="shared" si="43"/>
        <v>15</v>
      </c>
      <c r="M188" s="34" t="str">
        <f t="shared" si="35"/>
        <v>VENCIDA</v>
      </c>
      <c r="N188" s="52">
        <v>46070.0</v>
      </c>
      <c r="O188" s="46"/>
      <c r="P188" s="50" t="s">
        <v>1064</v>
      </c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85"/>
    </row>
    <row r="189" ht="75.0" customHeight="1">
      <c r="A189" s="76"/>
      <c r="B189" s="47" t="s">
        <v>49</v>
      </c>
      <c r="C189" s="50"/>
      <c r="D189" s="40"/>
      <c r="E189" s="56"/>
      <c r="F189" s="50"/>
      <c r="G189" s="50"/>
      <c r="H189" s="50"/>
      <c r="I189" s="50"/>
      <c r="J189" s="50"/>
      <c r="K189" s="50">
        <v>15.0</v>
      </c>
      <c r="L189" s="56">
        <f t="shared" si="43"/>
        <v>15</v>
      </c>
      <c r="M189" s="34" t="str">
        <f t="shared" si="35"/>
        <v>VENCIDA</v>
      </c>
      <c r="N189" s="52">
        <v>46078.0</v>
      </c>
      <c r="O189" s="46"/>
      <c r="P189" s="50" t="s">
        <v>1067</v>
      </c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85"/>
    </row>
    <row r="190" ht="75.0" customHeight="1">
      <c r="A190" s="76"/>
      <c r="B190" s="47" t="s">
        <v>49</v>
      </c>
      <c r="C190" s="50"/>
      <c r="D190" s="40"/>
      <c r="E190" s="56"/>
      <c r="F190" s="50"/>
      <c r="G190" s="50"/>
      <c r="H190" s="50"/>
      <c r="I190" s="50"/>
      <c r="J190" s="50"/>
      <c r="K190" s="50">
        <v>15.0</v>
      </c>
      <c r="L190" s="56">
        <f t="shared" si="43"/>
        <v>15</v>
      </c>
      <c r="M190" s="34" t="str">
        <f t="shared" si="35"/>
        <v>VENCIDA</v>
      </c>
      <c r="N190" s="52">
        <v>46070.0</v>
      </c>
      <c r="O190" s="46"/>
      <c r="P190" s="50" t="s">
        <v>1070</v>
      </c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85"/>
    </row>
    <row r="191" ht="75.0" customHeight="1">
      <c r="A191" s="76"/>
      <c r="B191" s="47" t="s">
        <v>49</v>
      </c>
      <c r="C191" s="50"/>
      <c r="D191" s="40"/>
      <c r="E191" s="56"/>
      <c r="F191" s="50"/>
      <c r="G191" s="50"/>
      <c r="H191" s="50"/>
      <c r="I191" s="50"/>
      <c r="J191" s="50"/>
      <c r="K191" s="50">
        <v>15.0</v>
      </c>
      <c r="L191" s="56">
        <f t="shared" si="43"/>
        <v>15</v>
      </c>
      <c r="M191" s="34" t="str">
        <f t="shared" si="35"/>
        <v>VENCIDA</v>
      </c>
      <c r="N191" s="52">
        <v>46070.0</v>
      </c>
      <c r="O191" s="46"/>
      <c r="P191" s="50" t="s">
        <v>1072</v>
      </c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85"/>
    </row>
    <row r="192" ht="75.0" customHeight="1">
      <c r="A192" s="76"/>
      <c r="B192" s="47" t="s">
        <v>49</v>
      </c>
      <c r="C192" s="50"/>
      <c r="D192" s="40"/>
      <c r="E192" s="56"/>
      <c r="F192" s="50"/>
      <c r="G192" s="50"/>
      <c r="H192" s="50"/>
      <c r="I192" s="50"/>
      <c r="J192" s="50"/>
      <c r="K192" s="50">
        <v>15.0</v>
      </c>
      <c r="L192" s="56">
        <f t="shared" si="43"/>
        <v>15</v>
      </c>
      <c r="M192" s="34" t="str">
        <f t="shared" si="35"/>
        <v>VENCIDA</v>
      </c>
      <c r="N192" s="52">
        <v>46070.0</v>
      </c>
      <c r="O192" s="46"/>
      <c r="P192" s="50" t="s">
        <v>1075</v>
      </c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85"/>
    </row>
    <row r="193" ht="75.0" customHeight="1">
      <c r="A193" s="76"/>
      <c r="B193" s="47" t="s">
        <v>49</v>
      </c>
      <c r="C193" s="50"/>
      <c r="D193" s="40"/>
      <c r="E193" s="56"/>
      <c r="F193" s="50"/>
      <c r="G193" s="50"/>
      <c r="H193" s="50"/>
      <c r="I193" s="50"/>
      <c r="J193" s="50"/>
      <c r="K193" s="50">
        <v>15.0</v>
      </c>
      <c r="L193" s="56">
        <f t="shared" si="43"/>
        <v>15</v>
      </c>
      <c r="M193" s="34" t="str">
        <f t="shared" si="35"/>
        <v>VENCIDA</v>
      </c>
      <c r="N193" s="46"/>
      <c r="O193" s="46"/>
      <c r="P193" s="46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85"/>
    </row>
    <row r="194" ht="75.0" customHeight="1">
      <c r="A194" s="76"/>
      <c r="B194" s="47" t="s">
        <v>49</v>
      </c>
      <c r="C194" s="50"/>
      <c r="D194" s="40"/>
      <c r="E194" s="56"/>
      <c r="F194" s="50"/>
      <c r="G194" s="50"/>
      <c r="H194" s="50"/>
      <c r="I194" s="50"/>
      <c r="J194" s="50"/>
      <c r="K194" s="50">
        <v>15.0</v>
      </c>
      <c r="L194" s="56">
        <f t="shared" si="43"/>
        <v>15</v>
      </c>
      <c r="M194" s="34" t="str">
        <f t="shared" si="35"/>
        <v>VENCIDA</v>
      </c>
      <c r="N194" s="52">
        <v>46066.0</v>
      </c>
      <c r="O194" s="46"/>
      <c r="P194" s="50" t="s">
        <v>1080</v>
      </c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85"/>
    </row>
    <row r="195" ht="75.0" customHeight="1">
      <c r="A195" s="76"/>
      <c r="B195" s="47" t="s">
        <v>49</v>
      </c>
      <c r="C195" s="50"/>
      <c r="D195" s="40"/>
      <c r="E195" s="56"/>
      <c r="F195" s="50"/>
      <c r="G195" s="50"/>
      <c r="H195" s="50"/>
      <c r="I195" s="50"/>
      <c r="J195" s="50"/>
      <c r="K195" s="50">
        <v>15.0</v>
      </c>
      <c r="L195" s="56">
        <f t="shared" si="43"/>
        <v>15</v>
      </c>
      <c r="M195" s="34" t="str">
        <f t="shared" si="35"/>
        <v>VENCIDA</v>
      </c>
      <c r="N195" s="52">
        <v>46070.0</v>
      </c>
      <c r="O195" s="46"/>
      <c r="P195" s="50" t="s">
        <v>1083</v>
      </c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85"/>
    </row>
    <row r="196" ht="75.0" customHeight="1">
      <c r="A196" s="76"/>
      <c r="B196" s="47" t="s">
        <v>49</v>
      </c>
      <c r="C196" s="50"/>
      <c r="D196" s="40"/>
      <c r="E196" s="56"/>
      <c r="F196" s="50"/>
      <c r="G196" s="50"/>
      <c r="H196" s="50"/>
      <c r="I196" s="50"/>
      <c r="J196" s="50"/>
      <c r="K196" s="50">
        <v>15.0</v>
      </c>
      <c r="L196" s="56">
        <f t="shared" si="43"/>
        <v>15</v>
      </c>
      <c r="M196" s="34" t="str">
        <f t="shared" si="35"/>
        <v>VENCIDA</v>
      </c>
      <c r="N196" s="52">
        <v>46070.0</v>
      </c>
      <c r="O196" s="46"/>
      <c r="P196" s="50" t="s">
        <v>1086</v>
      </c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85"/>
    </row>
    <row r="197" ht="75.0" customHeight="1">
      <c r="A197" s="87"/>
      <c r="B197" s="47" t="s">
        <v>49</v>
      </c>
      <c r="C197" s="40"/>
      <c r="D197" s="40"/>
      <c r="E197" s="56"/>
      <c r="F197" s="50"/>
      <c r="G197" s="50"/>
      <c r="H197" s="50"/>
      <c r="I197" s="50"/>
      <c r="J197" s="50"/>
      <c r="K197" s="50">
        <v>15.0</v>
      </c>
      <c r="L197" s="56">
        <f t="shared" ref="L197:L198" si="44">$E199+$K197</f>
        <v>15</v>
      </c>
      <c r="M197" s="34" t="str">
        <f t="shared" si="35"/>
        <v>VENCIDA</v>
      </c>
      <c r="N197" s="138">
        <v>46078.0</v>
      </c>
      <c r="O197" s="46"/>
      <c r="P197" s="50" t="s">
        <v>1088</v>
      </c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85"/>
    </row>
    <row r="198" ht="75.0" customHeight="1">
      <c r="A198" s="87"/>
      <c r="B198" s="47" t="s">
        <v>49</v>
      </c>
      <c r="C198" s="40"/>
      <c r="D198" s="40"/>
      <c r="E198" s="56"/>
      <c r="F198" s="50"/>
      <c r="G198" s="50"/>
      <c r="H198" s="50"/>
      <c r="I198" s="50"/>
      <c r="J198" s="50"/>
      <c r="K198" s="50">
        <v>15.0</v>
      </c>
      <c r="L198" s="56">
        <f t="shared" si="44"/>
        <v>15</v>
      </c>
      <c r="M198" s="34" t="str">
        <f t="shared" si="35"/>
        <v>VENCIDA</v>
      </c>
      <c r="N198" s="51"/>
      <c r="O198" s="46"/>
      <c r="P198" s="50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85"/>
    </row>
    <row r="199" ht="75.0" customHeight="1">
      <c r="A199" s="87"/>
      <c r="B199" s="47" t="s">
        <v>49</v>
      </c>
      <c r="C199" s="40"/>
      <c r="D199" s="40"/>
      <c r="E199" s="56"/>
      <c r="F199" s="50"/>
      <c r="G199" s="50"/>
      <c r="H199" s="50"/>
      <c r="I199" s="50"/>
      <c r="J199" s="50"/>
      <c r="K199" s="50">
        <v>15.0</v>
      </c>
      <c r="L199" s="56">
        <f>$E202+$K199</f>
        <v>15</v>
      </c>
      <c r="M199" s="34" t="str">
        <f t="shared" si="35"/>
        <v>VENCIDA</v>
      </c>
      <c r="N199" s="46"/>
      <c r="O199" s="46"/>
      <c r="P199" s="46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85"/>
    </row>
    <row r="200" ht="75.0" customHeight="1">
      <c r="A200" s="89"/>
      <c r="B200" s="47" t="s">
        <v>49</v>
      </c>
      <c r="C200" s="90"/>
      <c r="D200" s="91"/>
      <c r="E200" s="56"/>
      <c r="F200" s="90"/>
      <c r="G200" s="90"/>
      <c r="H200" s="90"/>
      <c r="I200" s="120"/>
      <c r="J200" s="90"/>
      <c r="K200" s="93">
        <v>12.0</v>
      </c>
      <c r="L200" s="94">
        <f>$E202+$K200</f>
        <v>12</v>
      </c>
      <c r="M200" s="34" t="str">
        <f t="shared" si="35"/>
        <v>VENCIDA</v>
      </c>
      <c r="N200" s="138">
        <v>46077.0</v>
      </c>
      <c r="O200" s="123"/>
      <c r="P200" s="119" t="s">
        <v>1097</v>
      </c>
      <c r="Q200" s="125"/>
      <c r="R200" s="125"/>
      <c r="S200" s="125"/>
      <c r="T200" s="125"/>
      <c r="U200" s="125"/>
      <c r="V200" s="125"/>
      <c r="W200" s="125"/>
      <c r="X200" s="125"/>
      <c r="Y200" s="125"/>
      <c r="Z200" s="125"/>
      <c r="AA200" s="126"/>
    </row>
    <row r="201" ht="75.0" customHeight="1">
      <c r="A201" s="100"/>
      <c r="B201" s="47" t="s">
        <v>49</v>
      </c>
      <c r="C201" s="93"/>
      <c r="D201" s="57"/>
      <c r="E201" s="56"/>
      <c r="F201" s="93"/>
      <c r="G201" s="93"/>
      <c r="H201" s="93"/>
      <c r="I201" s="119"/>
      <c r="J201" s="90"/>
      <c r="K201" s="90"/>
      <c r="L201" s="94"/>
      <c r="M201" s="34" t="str">
        <f t="shared" si="35"/>
        <v/>
      </c>
      <c r="N201" s="123"/>
      <c r="O201" s="123"/>
      <c r="P201" s="123"/>
      <c r="Q201" s="125"/>
      <c r="R201" s="125"/>
      <c r="S201" s="125"/>
      <c r="T201" s="125"/>
      <c r="U201" s="125"/>
      <c r="V201" s="125"/>
      <c r="W201" s="125"/>
      <c r="X201" s="125"/>
      <c r="Y201" s="125"/>
      <c r="Z201" s="125"/>
      <c r="AA201" s="126"/>
    </row>
    <row r="202" ht="75.0" customHeight="1">
      <c r="A202" s="87"/>
      <c r="B202" s="47" t="s">
        <v>49</v>
      </c>
      <c r="C202" s="40"/>
      <c r="D202" s="40"/>
      <c r="E202" s="56"/>
      <c r="F202" s="50"/>
      <c r="G202" s="50"/>
      <c r="H202" s="50"/>
      <c r="I202" s="50"/>
      <c r="J202" s="50"/>
      <c r="K202" s="50">
        <v>15.0</v>
      </c>
      <c r="L202" s="56">
        <f t="shared" ref="L202:L215" si="45">$E203+$K202</f>
        <v>15</v>
      </c>
      <c r="M202" s="34" t="str">
        <f t="shared" si="35"/>
        <v>VENCIDA</v>
      </c>
      <c r="N202" s="46"/>
      <c r="O202" s="46"/>
      <c r="P202" s="46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85"/>
    </row>
    <row r="203" ht="75.0" customHeight="1">
      <c r="A203" s="76"/>
      <c r="B203" s="47" t="s">
        <v>49</v>
      </c>
      <c r="C203" s="50"/>
      <c r="D203" s="40"/>
      <c r="E203" s="56"/>
      <c r="F203" s="50"/>
      <c r="G203" s="50"/>
      <c r="H203" s="50"/>
      <c r="I203" s="50"/>
      <c r="J203" s="50"/>
      <c r="K203" s="50">
        <v>15.0</v>
      </c>
      <c r="L203" s="56">
        <f t="shared" si="45"/>
        <v>15</v>
      </c>
      <c r="M203" s="34" t="str">
        <f t="shared" si="35"/>
        <v>VENCIDA</v>
      </c>
      <c r="N203" s="52">
        <v>46078.0</v>
      </c>
      <c r="O203" s="46"/>
      <c r="P203" s="50" t="s">
        <v>1102</v>
      </c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85"/>
    </row>
    <row r="204" ht="75.0" customHeight="1">
      <c r="A204" s="76"/>
      <c r="B204" s="47" t="s">
        <v>49</v>
      </c>
      <c r="C204" s="50"/>
      <c r="D204" s="50"/>
      <c r="E204" s="56"/>
      <c r="F204" s="50"/>
      <c r="G204" s="50"/>
      <c r="H204" s="50"/>
      <c r="I204" s="50"/>
      <c r="J204" s="50"/>
      <c r="K204" s="50">
        <v>15.0</v>
      </c>
      <c r="L204" s="56">
        <f t="shared" si="45"/>
        <v>15</v>
      </c>
      <c r="M204" s="34" t="str">
        <f t="shared" si="35"/>
        <v>VENCIDA</v>
      </c>
      <c r="N204" s="52">
        <v>46072.0</v>
      </c>
      <c r="O204" s="46"/>
      <c r="P204" s="50" t="s">
        <v>1105</v>
      </c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85"/>
    </row>
    <row r="205" ht="75.0" customHeight="1">
      <c r="A205" s="76"/>
      <c r="B205" s="47" t="s">
        <v>49</v>
      </c>
      <c r="C205" s="50"/>
      <c r="D205" s="50"/>
      <c r="E205" s="56"/>
      <c r="F205" s="50"/>
      <c r="G205" s="50"/>
      <c r="H205" s="50"/>
      <c r="I205" s="50"/>
      <c r="J205" s="50"/>
      <c r="K205" s="50">
        <v>15.0</v>
      </c>
      <c r="L205" s="56">
        <f t="shared" si="45"/>
        <v>15</v>
      </c>
      <c r="M205" s="34" t="str">
        <f t="shared" si="35"/>
        <v>VENCIDA</v>
      </c>
      <c r="N205" s="52"/>
      <c r="O205" s="46"/>
      <c r="P205" s="50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85"/>
    </row>
    <row r="206" ht="75.0" customHeight="1">
      <c r="A206" s="76"/>
      <c r="B206" s="47" t="s">
        <v>49</v>
      </c>
      <c r="C206" s="50"/>
      <c r="D206" s="50"/>
      <c r="E206" s="56"/>
      <c r="F206" s="50"/>
      <c r="G206" s="50"/>
      <c r="H206" s="50"/>
      <c r="I206" s="50"/>
      <c r="J206" s="50"/>
      <c r="K206" s="50">
        <v>15.0</v>
      </c>
      <c r="L206" s="56">
        <f t="shared" si="45"/>
        <v>15</v>
      </c>
      <c r="M206" s="34" t="str">
        <f t="shared" si="35"/>
        <v>VENCIDA</v>
      </c>
      <c r="N206" s="52">
        <v>46070.0</v>
      </c>
      <c r="O206" s="46"/>
      <c r="P206" s="50" t="s">
        <v>1107</v>
      </c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85"/>
    </row>
    <row r="207" ht="75.0" customHeight="1">
      <c r="A207" s="76"/>
      <c r="B207" s="47" t="s">
        <v>49</v>
      </c>
      <c r="C207" s="50"/>
      <c r="D207" s="50"/>
      <c r="E207" s="56"/>
      <c r="F207" s="50"/>
      <c r="G207" s="50"/>
      <c r="H207" s="50"/>
      <c r="I207" s="50"/>
      <c r="J207" s="50"/>
      <c r="K207" s="50">
        <v>15.0</v>
      </c>
      <c r="L207" s="56">
        <f t="shared" si="45"/>
        <v>15</v>
      </c>
      <c r="M207" s="34" t="str">
        <f t="shared" si="35"/>
        <v>VENCIDA</v>
      </c>
      <c r="N207" s="52">
        <v>46070.0</v>
      </c>
      <c r="O207" s="46"/>
      <c r="P207" s="50" t="s">
        <v>1110</v>
      </c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85"/>
    </row>
    <row r="208" ht="75.0" customHeight="1">
      <c r="A208" s="76"/>
      <c r="B208" s="47" t="s">
        <v>49</v>
      </c>
      <c r="C208" s="50"/>
      <c r="D208" s="50"/>
      <c r="E208" s="56"/>
      <c r="F208" s="50"/>
      <c r="G208" s="50"/>
      <c r="H208" s="50"/>
      <c r="I208" s="50"/>
      <c r="J208" s="50"/>
      <c r="K208" s="50">
        <v>15.0</v>
      </c>
      <c r="L208" s="56">
        <f t="shared" si="45"/>
        <v>15</v>
      </c>
      <c r="M208" s="34" t="str">
        <f t="shared" si="35"/>
        <v>VENCIDA</v>
      </c>
      <c r="N208" s="52">
        <v>46070.0</v>
      </c>
      <c r="O208" s="46"/>
      <c r="P208" s="50" t="s">
        <v>1113</v>
      </c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85"/>
    </row>
    <row r="209" ht="75.0" customHeight="1">
      <c r="A209" s="76"/>
      <c r="B209" s="47" t="s">
        <v>49</v>
      </c>
      <c r="C209" s="50"/>
      <c r="D209" s="50"/>
      <c r="E209" s="56"/>
      <c r="F209" s="50"/>
      <c r="G209" s="50"/>
      <c r="H209" s="50"/>
      <c r="I209" s="50"/>
      <c r="J209" s="50"/>
      <c r="K209" s="50">
        <v>15.0</v>
      </c>
      <c r="L209" s="56">
        <f t="shared" si="45"/>
        <v>15</v>
      </c>
      <c r="M209" s="34" t="str">
        <f t="shared" si="35"/>
        <v>VENCIDA</v>
      </c>
      <c r="N209" s="52">
        <v>46078.0</v>
      </c>
      <c r="O209" s="46"/>
      <c r="P209" s="50" t="s">
        <v>1116</v>
      </c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85"/>
    </row>
    <row r="210" ht="75.0" customHeight="1">
      <c r="A210" s="76"/>
      <c r="B210" s="47" t="s">
        <v>49</v>
      </c>
      <c r="C210" s="50"/>
      <c r="D210" s="50"/>
      <c r="E210" s="56"/>
      <c r="F210" s="50"/>
      <c r="G210" s="50"/>
      <c r="H210" s="50"/>
      <c r="I210" s="50"/>
      <c r="J210" s="50"/>
      <c r="K210" s="50">
        <v>15.0</v>
      </c>
      <c r="L210" s="56">
        <f t="shared" si="45"/>
        <v>15</v>
      </c>
      <c r="M210" s="34" t="str">
        <f t="shared" si="35"/>
        <v>VENCIDA</v>
      </c>
      <c r="N210" s="52">
        <v>46070.0</v>
      </c>
      <c r="O210" s="46"/>
      <c r="P210" s="50" t="s">
        <v>1119</v>
      </c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85"/>
    </row>
    <row r="211" ht="75.0" customHeight="1">
      <c r="A211" s="76"/>
      <c r="B211" s="47" t="s">
        <v>49</v>
      </c>
      <c r="C211" s="50"/>
      <c r="D211" s="50"/>
      <c r="E211" s="56"/>
      <c r="F211" s="50"/>
      <c r="G211" s="50"/>
      <c r="H211" s="50"/>
      <c r="I211" s="50"/>
      <c r="J211" s="50"/>
      <c r="K211" s="50">
        <v>15.0</v>
      </c>
      <c r="L211" s="56">
        <f t="shared" si="45"/>
        <v>15</v>
      </c>
      <c r="M211" s="34" t="str">
        <f t="shared" si="35"/>
        <v>VENCIDA</v>
      </c>
      <c r="N211" s="52"/>
      <c r="O211" s="46"/>
      <c r="P211" s="50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85"/>
    </row>
    <row r="212" ht="75.0" customHeight="1">
      <c r="A212" s="76"/>
      <c r="B212" s="47" t="s">
        <v>49</v>
      </c>
      <c r="C212" s="50"/>
      <c r="D212" s="50"/>
      <c r="E212" s="56"/>
      <c r="F212" s="50"/>
      <c r="G212" s="50"/>
      <c r="H212" s="50"/>
      <c r="I212" s="50"/>
      <c r="J212" s="50"/>
      <c r="K212" s="50">
        <v>15.0</v>
      </c>
      <c r="L212" s="56">
        <f t="shared" si="45"/>
        <v>15</v>
      </c>
      <c r="M212" s="34" t="str">
        <f t="shared" si="35"/>
        <v>VENCIDA</v>
      </c>
      <c r="N212" s="46"/>
      <c r="O212" s="46"/>
      <c r="P212" s="46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85"/>
    </row>
    <row r="213" ht="75.0" customHeight="1">
      <c r="A213" s="76"/>
      <c r="B213" s="47" t="s">
        <v>49</v>
      </c>
      <c r="C213" s="50"/>
      <c r="D213" s="50"/>
      <c r="E213" s="56"/>
      <c r="F213" s="50"/>
      <c r="G213" s="50"/>
      <c r="H213" s="50"/>
      <c r="I213" s="50"/>
      <c r="J213" s="50"/>
      <c r="K213" s="50">
        <v>15.0</v>
      </c>
      <c r="L213" s="56">
        <f t="shared" si="45"/>
        <v>15</v>
      </c>
      <c r="M213" s="34" t="str">
        <f t="shared" si="35"/>
        <v>VENCIDA</v>
      </c>
      <c r="N213" s="52">
        <v>46070.0</v>
      </c>
      <c r="O213" s="46"/>
      <c r="P213" s="50" t="s">
        <v>1125</v>
      </c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85"/>
    </row>
    <row r="214" ht="75.0" customHeight="1">
      <c r="A214" s="76"/>
      <c r="B214" s="47" t="s">
        <v>49</v>
      </c>
      <c r="C214" s="50"/>
      <c r="D214" s="50"/>
      <c r="E214" s="56"/>
      <c r="F214" s="50"/>
      <c r="G214" s="50"/>
      <c r="H214" s="50"/>
      <c r="I214" s="50"/>
      <c r="J214" s="50"/>
      <c r="K214" s="50">
        <v>15.0</v>
      </c>
      <c r="L214" s="56">
        <f t="shared" si="45"/>
        <v>15</v>
      </c>
      <c r="M214" s="34" t="str">
        <f t="shared" si="35"/>
        <v>VENCIDA</v>
      </c>
      <c r="N214" s="52"/>
      <c r="O214" s="46"/>
      <c r="P214" s="50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85"/>
    </row>
    <row r="215" ht="75.0" customHeight="1">
      <c r="A215" s="76"/>
      <c r="B215" s="47" t="s">
        <v>49</v>
      </c>
      <c r="C215" s="50"/>
      <c r="D215" s="50"/>
      <c r="E215" s="56"/>
      <c r="F215" s="50"/>
      <c r="G215" s="50"/>
      <c r="H215" s="50"/>
      <c r="I215" s="50"/>
      <c r="J215" s="50"/>
      <c r="K215" s="50">
        <v>15.0</v>
      </c>
      <c r="L215" s="56">
        <f t="shared" si="45"/>
        <v>15</v>
      </c>
      <c r="M215" s="34" t="str">
        <f t="shared" si="35"/>
        <v>VENCIDA</v>
      </c>
      <c r="N215" s="52">
        <v>46071.0</v>
      </c>
      <c r="O215" s="46"/>
      <c r="P215" s="50" t="s">
        <v>1130</v>
      </c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85"/>
    </row>
    <row r="216" ht="75.0" customHeight="1">
      <c r="A216" s="76"/>
      <c r="B216" s="47" t="s">
        <v>49</v>
      </c>
      <c r="C216" s="50"/>
      <c r="D216" s="50"/>
      <c r="E216" s="56"/>
      <c r="F216" s="65"/>
      <c r="G216" s="50"/>
      <c r="H216" s="50"/>
      <c r="I216" s="50"/>
      <c r="J216" s="50"/>
      <c r="K216" s="50">
        <v>15.0</v>
      </c>
      <c r="L216" s="56">
        <f>$E219+$K216</f>
        <v>15</v>
      </c>
      <c r="M216" s="34" t="str">
        <f t="shared" si="35"/>
        <v>VENCIDA</v>
      </c>
      <c r="N216" s="60"/>
      <c r="O216" s="58"/>
      <c r="P216" s="61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102"/>
    </row>
    <row r="217" ht="75.0" customHeight="1">
      <c r="A217" s="76"/>
      <c r="B217" s="47" t="s">
        <v>49</v>
      </c>
      <c r="C217" s="50"/>
      <c r="D217" s="50"/>
      <c r="E217" s="56"/>
      <c r="F217" s="50"/>
      <c r="G217" s="50"/>
      <c r="H217" s="50"/>
      <c r="I217" s="50"/>
      <c r="J217" s="50"/>
      <c r="K217" s="50">
        <v>15.0</v>
      </c>
      <c r="L217" s="56">
        <f t="shared" ref="L217:L218" si="46">$E225+$K217</f>
        <v>15</v>
      </c>
      <c r="M217" s="34" t="str">
        <f t="shared" si="35"/>
        <v>VENCIDA</v>
      </c>
      <c r="N217" s="60"/>
      <c r="O217" s="58"/>
      <c r="P217" s="61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102"/>
    </row>
    <row r="218" ht="75.0" customHeight="1">
      <c r="A218" s="76"/>
      <c r="B218" s="47" t="s">
        <v>49</v>
      </c>
      <c r="C218" s="50"/>
      <c r="D218" s="50"/>
      <c r="E218" s="56"/>
      <c r="F218" s="50"/>
      <c r="G218" s="50"/>
      <c r="H218" s="50"/>
      <c r="I218" s="50"/>
      <c r="J218" s="50"/>
      <c r="K218" s="50">
        <v>6.0</v>
      </c>
      <c r="L218" s="56">
        <f t="shared" si="46"/>
        <v>6</v>
      </c>
      <c r="M218" s="34" t="str">
        <f t="shared" si="35"/>
        <v>VENCIDA</v>
      </c>
      <c r="N218" s="60"/>
      <c r="O218" s="58"/>
      <c r="P218" s="61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102"/>
    </row>
    <row r="219" ht="75.0" customHeight="1">
      <c r="A219" s="76"/>
      <c r="B219" s="47" t="s">
        <v>49</v>
      </c>
      <c r="C219" s="50"/>
      <c r="D219" s="50"/>
      <c r="E219" s="56"/>
      <c r="F219" s="50"/>
      <c r="G219" s="50"/>
      <c r="H219" s="50"/>
      <c r="I219" s="50"/>
      <c r="J219" s="50"/>
      <c r="K219" s="50">
        <v>15.0</v>
      </c>
      <c r="L219" s="56">
        <f t="shared" ref="L219:L221" si="47">$E225+$K219</f>
        <v>15</v>
      </c>
      <c r="M219" s="34" t="str">
        <f t="shared" si="35"/>
        <v>VENCIDA</v>
      </c>
      <c r="N219" s="60">
        <v>46072.0</v>
      </c>
      <c r="O219" s="58"/>
      <c r="P219" s="61" t="s">
        <v>1140</v>
      </c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102"/>
    </row>
    <row r="220" ht="75.0" customHeight="1">
      <c r="A220" s="76"/>
      <c r="B220" s="47" t="s">
        <v>49</v>
      </c>
      <c r="C220" s="50"/>
      <c r="D220" s="50"/>
      <c r="E220" s="56"/>
      <c r="F220" s="50"/>
      <c r="G220" s="50"/>
      <c r="H220" s="50"/>
      <c r="I220" s="50"/>
      <c r="J220" s="50"/>
      <c r="K220" s="50">
        <v>15.0</v>
      </c>
      <c r="L220" s="56">
        <f t="shared" si="47"/>
        <v>15</v>
      </c>
      <c r="M220" s="34" t="str">
        <f t="shared" si="35"/>
        <v>VENCIDA</v>
      </c>
      <c r="N220" s="60"/>
      <c r="O220" s="58"/>
      <c r="P220" s="61" t="s">
        <v>1144</v>
      </c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102"/>
    </row>
    <row r="221" ht="75.0" customHeight="1">
      <c r="A221" s="76"/>
      <c r="B221" s="57" t="s">
        <v>49</v>
      </c>
      <c r="C221" s="50"/>
      <c r="D221" s="50"/>
      <c r="E221" s="56"/>
      <c r="F221" s="50"/>
      <c r="G221" s="50"/>
      <c r="H221" s="50"/>
      <c r="I221" s="50"/>
      <c r="J221" s="50"/>
      <c r="K221" s="50">
        <v>15.0</v>
      </c>
      <c r="L221" s="56">
        <f t="shared" si="47"/>
        <v>15</v>
      </c>
      <c r="M221" s="34" t="str">
        <f t="shared" si="35"/>
        <v>VENCIDA</v>
      </c>
      <c r="N221" s="60"/>
      <c r="O221" s="58"/>
      <c r="P221" s="61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102"/>
    </row>
    <row r="222" ht="75.0" customHeight="1">
      <c r="A222" s="76"/>
      <c r="B222" s="47" t="s">
        <v>49</v>
      </c>
      <c r="C222" s="50"/>
      <c r="D222" s="50"/>
      <c r="E222" s="56"/>
      <c r="F222" s="50"/>
      <c r="G222" s="50"/>
      <c r="H222" s="50"/>
      <c r="I222" s="50"/>
      <c r="J222" s="50"/>
      <c r="K222" s="50">
        <v>15.0</v>
      </c>
      <c r="L222" s="56">
        <f t="shared" ref="L222:L224" si="48">$E226+$K222</f>
        <v>15</v>
      </c>
      <c r="M222" s="34" t="str">
        <f t="shared" si="35"/>
        <v>VENCIDA</v>
      </c>
      <c r="N222" s="60"/>
      <c r="O222" s="58"/>
      <c r="P222" s="61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102"/>
    </row>
    <row r="223" ht="75.0" customHeight="1">
      <c r="A223" s="76"/>
      <c r="B223" s="47" t="s">
        <v>49</v>
      </c>
      <c r="C223" s="50"/>
      <c r="D223" s="50"/>
      <c r="E223" s="56"/>
      <c r="F223" s="50"/>
      <c r="G223" s="50"/>
      <c r="H223" s="50"/>
      <c r="I223" s="50"/>
      <c r="J223" s="50"/>
      <c r="K223" s="50">
        <v>15.0</v>
      </c>
      <c r="L223" s="56">
        <f t="shared" si="48"/>
        <v>15</v>
      </c>
      <c r="M223" s="34" t="str">
        <f t="shared" si="35"/>
        <v>VENCIDA</v>
      </c>
      <c r="N223" s="60"/>
      <c r="O223" s="58"/>
      <c r="P223" s="61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102"/>
    </row>
    <row r="224" ht="75.0" customHeight="1">
      <c r="A224" s="76"/>
      <c r="B224" s="57" t="s">
        <v>49</v>
      </c>
      <c r="C224" s="50"/>
      <c r="D224" s="50"/>
      <c r="E224" s="56"/>
      <c r="F224" s="50"/>
      <c r="G224" s="50"/>
      <c r="H224" s="50"/>
      <c r="I224" s="50"/>
      <c r="J224" s="50"/>
      <c r="K224" s="50">
        <v>15.0</v>
      </c>
      <c r="L224" s="56">
        <f t="shared" si="48"/>
        <v>15</v>
      </c>
      <c r="M224" s="34" t="str">
        <f t="shared" si="35"/>
        <v>VENCIDA</v>
      </c>
      <c r="N224" s="60">
        <v>46070.0</v>
      </c>
      <c r="O224" s="58"/>
      <c r="P224" s="61" t="s">
        <v>1153</v>
      </c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102"/>
    </row>
    <row r="225" ht="75.0" customHeight="1">
      <c r="A225" s="76"/>
      <c r="B225" s="47" t="s">
        <v>49</v>
      </c>
      <c r="C225" s="50"/>
      <c r="D225" s="50"/>
      <c r="E225" s="56"/>
      <c r="F225" s="50"/>
      <c r="G225" s="50"/>
      <c r="H225" s="50"/>
      <c r="I225" s="50"/>
      <c r="J225" s="50"/>
      <c r="K225" s="50">
        <v>15.0</v>
      </c>
      <c r="L225" s="56">
        <f t="shared" ref="L225:L241" si="49">$E226+$K225</f>
        <v>15</v>
      </c>
      <c r="M225" s="34" t="str">
        <f t="shared" si="35"/>
        <v>VENCIDA</v>
      </c>
      <c r="N225" s="60">
        <v>46070.0</v>
      </c>
      <c r="O225" s="58"/>
      <c r="P225" s="61" t="s">
        <v>1156</v>
      </c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102"/>
    </row>
    <row r="226" ht="75.0" customHeight="1">
      <c r="A226" s="76"/>
      <c r="B226" s="47" t="s">
        <v>49</v>
      </c>
      <c r="C226" s="50"/>
      <c r="D226" s="50"/>
      <c r="E226" s="56"/>
      <c r="F226" s="50"/>
      <c r="G226" s="50"/>
      <c r="H226" s="50"/>
      <c r="I226" s="50"/>
      <c r="J226" s="50"/>
      <c r="K226" s="50">
        <v>15.0</v>
      </c>
      <c r="L226" s="56">
        <f t="shared" si="49"/>
        <v>15</v>
      </c>
      <c r="M226" s="34" t="str">
        <f t="shared" si="35"/>
        <v>VENCIDA</v>
      </c>
      <c r="N226" s="52">
        <v>46070.0</v>
      </c>
      <c r="O226" s="46"/>
      <c r="P226" s="50" t="s">
        <v>1158</v>
      </c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85"/>
    </row>
    <row r="227" ht="75.0" customHeight="1">
      <c r="A227" s="76"/>
      <c r="B227" s="47" t="s">
        <v>49</v>
      </c>
      <c r="C227" s="50"/>
      <c r="D227" s="50"/>
      <c r="E227" s="56"/>
      <c r="F227" s="50"/>
      <c r="G227" s="50"/>
      <c r="H227" s="50"/>
      <c r="I227" s="50"/>
      <c r="J227" s="50"/>
      <c r="K227" s="50">
        <v>15.0</v>
      </c>
      <c r="L227" s="56">
        <f t="shared" si="49"/>
        <v>15</v>
      </c>
      <c r="M227" s="34" t="str">
        <f t="shared" si="35"/>
        <v>VENCIDA</v>
      </c>
      <c r="N227" s="46"/>
      <c r="O227" s="46"/>
      <c r="P227" s="46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85"/>
    </row>
    <row r="228" ht="75.0" customHeight="1">
      <c r="A228" s="76"/>
      <c r="B228" s="47" t="s">
        <v>49</v>
      </c>
      <c r="C228" s="50"/>
      <c r="D228" s="50"/>
      <c r="E228" s="56"/>
      <c r="F228" s="50"/>
      <c r="G228" s="50"/>
      <c r="H228" s="50"/>
      <c r="I228" s="50"/>
      <c r="J228" s="50"/>
      <c r="K228" s="50">
        <v>15.0</v>
      </c>
      <c r="L228" s="56">
        <f t="shared" si="49"/>
        <v>15</v>
      </c>
      <c r="M228" s="34" t="str">
        <f t="shared" si="35"/>
        <v>VENCIDA</v>
      </c>
      <c r="N228" s="46"/>
      <c r="O228" s="46"/>
      <c r="P228" s="46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85"/>
    </row>
    <row r="229" ht="75.0" customHeight="1">
      <c r="A229" s="76"/>
      <c r="B229" s="47" t="s">
        <v>49</v>
      </c>
      <c r="C229" s="50"/>
      <c r="D229" s="50"/>
      <c r="E229" s="56"/>
      <c r="F229" s="50"/>
      <c r="G229" s="50"/>
      <c r="H229" s="50"/>
      <c r="I229" s="50"/>
      <c r="J229" s="50"/>
      <c r="K229" s="50">
        <v>15.0</v>
      </c>
      <c r="L229" s="56">
        <f t="shared" si="49"/>
        <v>15</v>
      </c>
      <c r="M229" s="34" t="str">
        <f t="shared" si="35"/>
        <v>VENCIDA</v>
      </c>
      <c r="N229" s="46"/>
      <c r="O229" s="46"/>
      <c r="P229" s="46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85"/>
    </row>
    <row r="230" ht="75.0" customHeight="1">
      <c r="A230" s="76"/>
      <c r="B230" s="47" t="s">
        <v>49</v>
      </c>
      <c r="C230" s="50"/>
      <c r="D230" s="50"/>
      <c r="E230" s="56"/>
      <c r="F230" s="50"/>
      <c r="G230" s="50"/>
      <c r="H230" s="50"/>
      <c r="I230" s="50"/>
      <c r="J230" s="50"/>
      <c r="K230" s="50">
        <v>15.0</v>
      </c>
      <c r="L230" s="56">
        <f t="shared" si="49"/>
        <v>15</v>
      </c>
      <c r="M230" s="34" t="str">
        <f t="shared" si="35"/>
        <v>VENCIDA</v>
      </c>
      <c r="N230" s="46"/>
      <c r="O230" s="46"/>
      <c r="P230" s="46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85"/>
    </row>
    <row r="231" ht="75.0" customHeight="1">
      <c r="A231" s="76"/>
      <c r="B231" s="47" t="s">
        <v>49</v>
      </c>
      <c r="C231" s="50"/>
      <c r="D231" s="50"/>
      <c r="E231" s="56"/>
      <c r="F231" s="50"/>
      <c r="G231" s="50"/>
      <c r="H231" s="50"/>
      <c r="I231" s="50"/>
      <c r="J231" s="50"/>
      <c r="K231" s="50">
        <v>15.0</v>
      </c>
      <c r="L231" s="56">
        <f t="shared" si="49"/>
        <v>15</v>
      </c>
      <c r="M231" s="34" t="str">
        <f t="shared" si="35"/>
        <v>VENCIDA</v>
      </c>
      <c r="N231" s="52">
        <v>46078.0</v>
      </c>
      <c r="O231" s="46"/>
      <c r="P231" s="50" t="s">
        <v>1168</v>
      </c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85"/>
    </row>
    <row r="232" ht="75.0" customHeight="1">
      <c r="A232" s="76"/>
      <c r="B232" s="47" t="s">
        <v>49</v>
      </c>
      <c r="C232" s="50"/>
      <c r="D232" s="50"/>
      <c r="E232" s="56"/>
      <c r="F232" s="50"/>
      <c r="G232" s="50"/>
      <c r="H232" s="50"/>
      <c r="I232" s="50"/>
      <c r="J232" s="50"/>
      <c r="K232" s="50">
        <v>15.0</v>
      </c>
      <c r="L232" s="56">
        <f t="shared" si="49"/>
        <v>15</v>
      </c>
      <c r="M232" s="34" t="str">
        <f t="shared" si="35"/>
        <v>VENCIDA</v>
      </c>
      <c r="N232" s="46"/>
      <c r="O232" s="46"/>
      <c r="P232" s="46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85"/>
    </row>
    <row r="233" ht="75.0" customHeight="1">
      <c r="A233" s="76"/>
      <c r="B233" s="47" t="s">
        <v>49</v>
      </c>
      <c r="C233" s="50"/>
      <c r="D233" s="50"/>
      <c r="E233" s="56"/>
      <c r="F233" s="50"/>
      <c r="G233" s="50"/>
      <c r="H233" s="50"/>
      <c r="I233" s="50"/>
      <c r="J233" s="50"/>
      <c r="K233" s="50">
        <v>15.0</v>
      </c>
      <c r="L233" s="56">
        <f t="shared" si="49"/>
        <v>15</v>
      </c>
      <c r="M233" s="34" t="str">
        <f t="shared" si="35"/>
        <v>VENCIDA</v>
      </c>
      <c r="N233" s="52"/>
      <c r="O233" s="46"/>
      <c r="P233" s="50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85"/>
    </row>
    <row r="234" ht="75.0" customHeight="1">
      <c r="A234" s="76"/>
      <c r="B234" s="47" t="s">
        <v>49</v>
      </c>
      <c r="C234" s="50"/>
      <c r="D234" s="50"/>
      <c r="E234" s="56"/>
      <c r="F234" s="50"/>
      <c r="G234" s="50"/>
      <c r="H234" s="50"/>
      <c r="I234" s="50"/>
      <c r="J234" s="50"/>
      <c r="K234" s="50">
        <v>15.0</v>
      </c>
      <c r="L234" s="56">
        <f t="shared" si="49"/>
        <v>15</v>
      </c>
      <c r="M234" s="34" t="str">
        <f t="shared" si="35"/>
        <v>VENCIDA</v>
      </c>
      <c r="N234" s="46"/>
      <c r="O234" s="46"/>
      <c r="P234" s="46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85"/>
    </row>
    <row r="235" ht="75.0" customHeight="1">
      <c r="A235" s="76"/>
      <c r="B235" s="47" t="s">
        <v>49</v>
      </c>
      <c r="C235" s="50"/>
      <c r="D235" s="50"/>
      <c r="E235" s="56"/>
      <c r="F235" s="50"/>
      <c r="G235" s="50"/>
      <c r="H235" s="50"/>
      <c r="I235" s="50"/>
      <c r="J235" s="50"/>
      <c r="K235" s="50">
        <v>15.0</v>
      </c>
      <c r="L235" s="56">
        <f t="shared" si="49"/>
        <v>15</v>
      </c>
      <c r="M235" s="34" t="str">
        <f t="shared" si="35"/>
        <v>VENCIDA</v>
      </c>
      <c r="N235" s="52">
        <v>46071.0</v>
      </c>
      <c r="O235" s="46"/>
      <c r="P235" s="50" t="s">
        <v>1178</v>
      </c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85"/>
    </row>
    <row r="236" ht="75.0" customHeight="1">
      <c r="A236" s="76"/>
      <c r="B236" s="47" t="s">
        <v>49</v>
      </c>
      <c r="C236" s="50"/>
      <c r="D236" s="50"/>
      <c r="E236" s="56"/>
      <c r="F236" s="50"/>
      <c r="G236" s="50"/>
      <c r="H236" s="50"/>
      <c r="I236" s="50"/>
      <c r="J236" s="50"/>
      <c r="K236" s="50">
        <v>15.0</v>
      </c>
      <c r="L236" s="56">
        <f t="shared" si="49"/>
        <v>15</v>
      </c>
      <c r="M236" s="34" t="str">
        <f t="shared" si="35"/>
        <v>VENCIDA</v>
      </c>
      <c r="N236" s="52">
        <v>46078.0</v>
      </c>
      <c r="O236" s="46"/>
      <c r="P236" s="50" t="s">
        <v>1181</v>
      </c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85"/>
    </row>
    <row r="237" ht="75.0" customHeight="1">
      <c r="A237" s="76"/>
      <c r="B237" s="47" t="s">
        <v>49</v>
      </c>
      <c r="C237" s="50"/>
      <c r="D237" s="50"/>
      <c r="E237" s="56"/>
      <c r="F237" s="50"/>
      <c r="G237" s="50"/>
      <c r="H237" s="50"/>
      <c r="I237" s="50"/>
      <c r="J237" s="50"/>
      <c r="K237" s="50">
        <v>15.0</v>
      </c>
      <c r="L237" s="56">
        <f t="shared" si="49"/>
        <v>15</v>
      </c>
      <c r="M237" s="34" t="str">
        <f t="shared" si="35"/>
        <v>VENCIDA</v>
      </c>
      <c r="N237" s="46"/>
      <c r="O237" s="46"/>
      <c r="P237" s="46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85"/>
    </row>
    <row r="238" ht="75.0" customHeight="1">
      <c r="A238" s="76"/>
      <c r="B238" s="47" t="s">
        <v>49</v>
      </c>
      <c r="C238" s="50"/>
      <c r="D238" s="50"/>
      <c r="E238" s="56"/>
      <c r="F238" s="50"/>
      <c r="G238" s="50"/>
      <c r="H238" s="50"/>
      <c r="I238" s="50"/>
      <c r="J238" s="50"/>
      <c r="K238" s="50">
        <v>15.0</v>
      </c>
      <c r="L238" s="56">
        <f t="shared" si="49"/>
        <v>15</v>
      </c>
      <c r="M238" s="34" t="str">
        <f t="shared" si="35"/>
        <v>VENCIDA</v>
      </c>
      <c r="N238" s="46"/>
      <c r="O238" s="46"/>
      <c r="P238" s="46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85"/>
    </row>
    <row r="239" ht="75.0" customHeight="1">
      <c r="A239" s="76"/>
      <c r="B239" s="47" t="s">
        <v>49</v>
      </c>
      <c r="C239" s="50"/>
      <c r="D239" s="50"/>
      <c r="E239" s="56"/>
      <c r="F239" s="50"/>
      <c r="G239" s="50"/>
      <c r="H239" s="50"/>
      <c r="I239" s="50"/>
      <c r="J239" s="50"/>
      <c r="K239" s="50">
        <v>15.0</v>
      </c>
      <c r="L239" s="56">
        <f t="shared" si="49"/>
        <v>15</v>
      </c>
      <c r="M239" s="34" t="str">
        <f t="shared" si="35"/>
        <v>VENCIDA</v>
      </c>
      <c r="N239" s="46"/>
      <c r="O239" s="46"/>
      <c r="P239" s="46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85"/>
    </row>
    <row r="240" ht="75.0" customHeight="1">
      <c r="A240" s="76"/>
      <c r="B240" s="47" t="s">
        <v>49</v>
      </c>
      <c r="C240" s="50"/>
      <c r="D240" s="50"/>
      <c r="E240" s="56"/>
      <c r="F240" s="50"/>
      <c r="G240" s="50"/>
      <c r="H240" s="50"/>
      <c r="I240" s="50"/>
      <c r="J240" s="50"/>
      <c r="K240" s="50">
        <v>15.0</v>
      </c>
      <c r="L240" s="56">
        <f t="shared" si="49"/>
        <v>15</v>
      </c>
      <c r="M240" s="34" t="str">
        <f t="shared" si="35"/>
        <v>VENCIDA</v>
      </c>
      <c r="N240" s="52">
        <v>46070.0</v>
      </c>
      <c r="O240" s="46"/>
      <c r="P240" s="50" t="s">
        <v>1191</v>
      </c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85"/>
    </row>
    <row r="241" ht="75.0" customHeight="1">
      <c r="A241" s="76"/>
      <c r="B241" s="47" t="s">
        <v>49</v>
      </c>
      <c r="C241" s="50"/>
      <c r="D241" s="50"/>
      <c r="E241" s="56"/>
      <c r="F241" s="50"/>
      <c r="G241" s="50"/>
      <c r="H241" s="50"/>
      <c r="I241" s="50"/>
      <c r="J241" s="50"/>
      <c r="K241" s="50">
        <v>15.0</v>
      </c>
      <c r="L241" s="56">
        <f t="shared" si="49"/>
        <v>15</v>
      </c>
      <c r="M241" s="34" t="str">
        <f t="shared" si="35"/>
        <v>VENCIDA</v>
      </c>
      <c r="N241" s="52">
        <v>46078.0</v>
      </c>
      <c r="O241" s="46"/>
      <c r="P241" s="50" t="s">
        <v>1194</v>
      </c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85"/>
    </row>
    <row r="242" ht="75.0" customHeight="1">
      <c r="A242" s="76"/>
      <c r="B242" s="47" t="s">
        <v>49</v>
      </c>
      <c r="C242" s="50"/>
      <c r="D242" s="50"/>
      <c r="E242" s="56"/>
      <c r="F242" s="50"/>
      <c r="G242" s="50"/>
      <c r="H242" s="50"/>
      <c r="I242" s="50"/>
      <c r="J242" s="50"/>
      <c r="K242" s="50">
        <v>15.0</v>
      </c>
      <c r="L242" s="56">
        <f t="shared" ref="L242:L243" si="50">$E246+$K242</f>
        <v>15</v>
      </c>
      <c r="M242" s="34" t="str">
        <f t="shared" si="35"/>
        <v>VENCIDA</v>
      </c>
      <c r="N242" s="46"/>
      <c r="O242" s="46"/>
      <c r="P242" s="46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85"/>
    </row>
    <row r="243" ht="75.0" customHeight="1">
      <c r="A243" s="76"/>
      <c r="B243" s="47" t="s">
        <v>49</v>
      </c>
      <c r="C243" s="50"/>
      <c r="D243" s="50"/>
      <c r="E243" s="56"/>
      <c r="F243" s="50"/>
      <c r="G243" s="50"/>
      <c r="H243" s="50"/>
      <c r="I243" s="50"/>
      <c r="J243" s="50"/>
      <c r="K243" s="50">
        <v>15.0</v>
      </c>
      <c r="L243" s="56">
        <f t="shared" si="50"/>
        <v>15</v>
      </c>
      <c r="M243" s="34" t="str">
        <f t="shared" si="35"/>
        <v>VENCIDA</v>
      </c>
      <c r="N243" s="46"/>
      <c r="O243" s="46"/>
      <c r="P243" s="46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85"/>
    </row>
    <row r="244" ht="75.0" customHeight="1">
      <c r="A244" s="76"/>
      <c r="B244" s="47" t="s">
        <v>49</v>
      </c>
      <c r="C244" s="50"/>
      <c r="D244" s="50"/>
      <c r="E244" s="56"/>
      <c r="F244" s="50"/>
      <c r="G244" s="50"/>
      <c r="H244" s="50"/>
      <c r="I244" s="50"/>
      <c r="J244" s="50"/>
      <c r="K244" s="50">
        <v>15.0</v>
      </c>
      <c r="L244" s="56">
        <f t="shared" ref="L244:L245" si="51">$E247+$K244</f>
        <v>15</v>
      </c>
      <c r="M244" s="34" t="str">
        <f t="shared" si="35"/>
        <v>VENCIDA</v>
      </c>
      <c r="N244" s="46"/>
      <c r="O244" s="46"/>
      <c r="P244" s="46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85"/>
    </row>
    <row r="245" ht="75.0" customHeight="1">
      <c r="A245" s="76"/>
      <c r="B245" s="47" t="s">
        <v>49</v>
      </c>
      <c r="C245" s="50"/>
      <c r="D245" s="50"/>
      <c r="E245" s="56"/>
      <c r="F245" s="50"/>
      <c r="G245" s="50"/>
      <c r="H245" s="50"/>
      <c r="I245" s="50"/>
      <c r="J245" s="50"/>
      <c r="K245" s="50">
        <v>15.0</v>
      </c>
      <c r="L245" s="56">
        <f t="shared" si="51"/>
        <v>15</v>
      </c>
      <c r="M245" s="34" t="str">
        <f t="shared" si="35"/>
        <v>VENCIDA</v>
      </c>
      <c r="N245" s="46"/>
      <c r="O245" s="46"/>
      <c r="P245" s="46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85"/>
    </row>
    <row r="246" ht="75.0" customHeight="1">
      <c r="A246" s="76"/>
      <c r="B246" s="47" t="s">
        <v>49</v>
      </c>
      <c r="C246" s="50"/>
      <c r="D246" s="50"/>
      <c r="E246" s="56"/>
      <c r="F246" s="50"/>
      <c r="G246" s="50"/>
      <c r="H246" s="50"/>
      <c r="I246" s="50"/>
      <c r="J246" s="50"/>
      <c r="K246" s="50">
        <v>15.0</v>
      </c>
      <c r="L246" s="56">
        <f t="shared" ref="L246:L251" si="52">$E247+$K246</f>
        <v>15</v>
      </c>
      <c r="M246" s="34" t="str">
        <f t="shared" si="35"/>
        <v>VENCIDA</v>
      </c>
      <c r="N246" s="46"/>
      <c r="O246" s="46"/>
      <c r="P246" s="46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85"/>
    </row>
    <row r="247" ht="75.0" customHeight="1">
      <c r="A247" s="76"/>
      <c r="B247" s="47" t="s">
        <v>49</v>
      </c>
      <c r="C247" s="50"/>
      <c r="D247" s="50"/>
      <c r="E247" s="56"/>
      <c r="F247" s="50"/>
      <c r="G247" s="50"/>
      <c r="H247" s="50"/>
      <c r="I247" s="50"/>
      <c r="J247" s="50"/>
      <c r="K247" s="50">
        <v>15.0</v>
      </c>
      <c r="L247" s="56">
        <f t="shared" si="52"/>
        <v>15</v>
      </c>
      <c r="M247" s="34" t="str">
        <f t="shared" si="35"/>
        <v>VENCIDA</v>
      </c>
      <c r="N247" s="52">
        <v>46071.0</v>
      </c>
      <c r="O247" s="46"/>
      <c r="P247" s="50" t="s">
        <v>1208</v>
      </c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85"/>
    </row>
    <row r="248" ht="75.0" customHeight="1">
      <c r="A248" s="76"/>
      <c r="B248" s="47" t="s">
        <v>49</v>
      </c>
      <c r="C248" s="50"/>
      <c r="D248" s="50"/>
      <c r="E248" s="56"/>
      <c r="F248" s="50"/>
      <c r="G248" s="50"/>
      <c r="H248" s="50"/>
      <c r="I248" s="50"/>
      <c r="J248" s="50"/>
      <c r="K248" s="50">
        <v>15.0</v>
      </c>
      <c r="L248" s="56">
        <f t="shared" si="52"/>
        <v>15</v>
      </c>
      <c r="M248" s="34" t="str">
        <f t="shared" si="35"/>
        <v>VENCIDA</v>
      </c>
      <c r="N248" s="52">
        <v>46072.0</v>
      </c>
      <c r="O248" s="46"/>
      <c r="P248" s="50" t="s">
        <v>1210</v>
      </c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85"/>
    </row>
    <row r="249" ht="75.0" customHeight="1">
      <c r="A249" s="76"/>
      <c r="B249" s="47" t="s">
        <v>49</v>
      </c>
      <c r="C249" s="50"/>
      <c r="D249" s="50"/>
      <c r="E249" s="56"/>
      <c r="F249" s="50"/>
      <c r="G249" s="50"/>
      <c r="H249" s="50"/>
      <c r="I249" s="50"/>
      <c r="J249" s="50"/>
      <c r="K249" s="50">
        <v>15.0</v>
      </c>
      <c r="L249" s="56">
        <f t="shared" si="52"/>
        <v>15</v>
      </c>
      <c r="M249" s="34" t="str">
        <f t="shared" si="35"/>
        <v>VENCIDA</v>
      </c>
      <c r="N249" s="52">
        <v>46078.0</v>
      </c>
      <c r="O249" s="46"/>
      <c r="P249" s="50" t="s">
        <v>1213</v>
      </c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85"/>
    </row>
    <row r="250" ht="75.0" customHeight="1">
      <c r="A250" s="76"/>
      <c r="B250" s="47" t="s">
        <v>49</v>
      </c>
      <c r="C250" s="50"/>
      <c r="D250" s="40"/>
      <c r="E250" s="56"/>
      <c r="F250" s="50"/>
      <c r="G250" s="50"/>
      <c r="H250" s="50"/>
      <c r="I250" s="50"/>
      <c r="J250" s="50"/>
      <c r="K250" s="50">
        <v>15.0</v>
      </c>
      <c r="L250" s="56">
        <f t="shared" si="52"/>
        <v>15</v>
      </c>
      <c r="M250" s="34" t="str">
        <f t="shared" si="35"/>
        <v>VENCIDA</v>
      </c>
      <c r="N250" s="46"/>
      <c r="O250" s="46"/>
      <c r="P250" s="46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85"/>
    </row>
    <row r="251" ht="75.0" customHeight="1">
      <c r="A251" s="76"/>
      <c r="B251" s="47" t="s">
        <v>49</v>
      </c>
      <c r="C251" s="50"/>
      <c r="D251" s="40"/>
      <c r="E251" s="56"/>
      <c r="F251" s="50"/>
      <c r="G251" s="50"/>
      <c r="H251" s="50"/>
      <c r="I251" s="50"/>
      <c r="J251" s="50"/>
      <c r="K251" s="50">
        <v>15.0</v>
      </c>
      <c r="L251" s="56">
        <f t="shared" si="52"/>
        <v>15</v>
      </c>
      <c r="M251" s="34" t="str">
        <f t="shared" si="35"/>
        <v>VENCIDA</v>
      </c>
      <c r="N251" s="46"/>
      <c r="O251" s="46"/>
      <c r="P251" s="46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85"/>
    </row>
    <row r="252" ht="75.0" customHeight="1">
      <c r="A252" s="76"/>
      <c r="B252" s="47" t="s">
        <v>49</v>
      </c>
      <c r="C252" s="50"/>
      <c r="D252" s="40"/>
      <c r="E252" s="56"/>
      <c r="F252" s="50"/>
      <c r="G252" s="50"/>
      <c r="H252" s="50"/>
      <c r="I252" s="50"/>
      <c r="J252" s="50"/>
      <c r="K252" s="50">
        <v>15.0</v>
      </c>
      <c r="L252" s="56">
        <f t="shared" ref="L252:L254" si="53">$E252+$K252</f>
        <v>15</v>
      </c>
      <c r="M252" s="34" t="str">
        <f t="shared" si="35"/>
        <v>VENCIDA</v>
      </c>
      <c r="N252" s="46"/>
      <c r="O252" s="46"/>
      <c r="P252" s="50" t="s">
        <v>1219</v>
      </c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85"/>
    </row>
    <row r="253" ht="75.0" customHeight="1">
      <c r="A253" s="76"/>
      <c r="B253" s="47" t="s">
        <v>49</v>
      </c>
      <c r="C253" s="50"/>
      <c r="D253" s="40"/>
      <c r="E253" s="56"/>
      <c r="F253" s="50"/>
      <c r="G253" s="50"/>
      <c r="H253" s="50"/>
      <c r="I253" s="50"/>
      <c r="J253" s="50"/>
      <c r="K253" s="50">
        <v>15.0</v>
      </c>
      <c r="L253" s="56">
        <f t="shared" si="53"/>
        <v>15</v>
      </c>
      <c r="M253" s="34" t="str">
        <f t="shared" si="35"/>
        <v>VENCIDA</v>
      </c>
      <c r="N253" s="52"/>
      <c r="O253" s="46"/>
      <c r="P253" s="50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85"/>
    </row>
    <row r="254" ht="75.0" customHeight="1">
      <c r="A254" s="76"/>
      <c r="B254" s="47" t="s">
        <v>49</v>
      </c>
      <c r="C254" s="50"/>
      <c r="D254" s="40"/>
      <c r="E254" s="56"/>
      <c r="F254" s="50"/>
      <c r="G254" s="50"/>
      <c r="H254" s="50"/>
      <c r="I254" s="50"/>
      <c r="J254" s="50"/>
      <c r="K254" s="50">
        <v>15.0</v>
      </c>
      <c r="L254" s="56">
        <f t="shared" si="53"/>
        <v>15</v>
      </c>
      <c r="M254" s="34" t="str">
        <f t="shared" si="35"/>
        <v>VENCIDA</v>
      </c>
      <c r="N254" s="52">
        <v>46070.0</v>
      </c>
      <c r="O254" s="46"/>
      <c r="P254" s="50" t="s">
        <v>1224</v>
      </c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85"/>
    </row>
    <row r="255" ht="75.0" customHeight="1">
      <c r="A255" s="76"/>
      <c r="B255" s="47" t="s">
        <v>49</v>
      </c>
      <c r="C255" s="50"/>
      <c r="D255" s="40"/>
      <c r="E255" s="56"/>
      <c r="F255" s="50"/>
      <c r="G255" s="50"/>
      <c r="H255" s="50"/>
      <c r="I255" s="50"/>
      <c r="J255" s="50"/>
      <c r="K255" s="50">
        <v>15.0</v>
      </c>
      <c r="L255" s="56">
        <f t="shared" ref="L255:L256" si="54">$E256+$K255</f>
        <v>15</v>
      </c>
      <c r="M255" s="34" t="str">
        <f t="shared" si="35"/>
        <v>VENCIDA</v>
      </c>
      <c r="N255" s="46"/>
      <c r="O255" s="46"/>
      <c r="P255" s="50" t="s">
        <v>1227</v>
      </c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85"/>
    </row>
    <row r="256" ht="75.0" customHeight="1">
      <c r="A256" s="76"/>
      <c r="B256" s="47" t="s">
        <v>49</v>
      </c>
      <c r="C256" s="50"/>
      <c r="D256" s="40"/>
      <c r="E256" s="56"/>
      <c r="F256" s="50"/>
      <c r="G256" s="50"/>
      <c r="H256" s="50"/>
      <c r="I256" s="50"/>
      <c r="J256" s="50"/>
      <c r="K256" s="50">
        <v>15.0</v>
      </c>
      <c r="L256" s="56">
        <f t="shared" si="54"/>
        <v>15</v>
      </c>
      <c r="M256" s="34" t="str">
        <f t="shared" si="35"/>
        <v>VENCIDA</v>
      </c>
      <c r="N256" s="46"/>
      <c r="O256" s="46"/>
      <c r="P256" s="46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85"/>
    </row>
    <row r="257" ht="75.0" customHeight="1">
      <c r="A257" s="76"/>
      <c r="B257" s="47" t="s">
        <v>49</v>
      </c>
      <c r="C257" s="50"/>
      <c r="D257" s="40"/>
      <c r="E257" s="56"/>
      <c r="F257" s="50"/>
      <c r="G257" s="50"/>
      <c r="H257" s="50"/>
      <c r="I257" s="50"/>
      <c r="J257" s="50"/>
      <c r="K257" s="50">
        <v>15.0</v>
      </c>
      <c r="L257" s="56">
        <f>$E259+$K257</f>
        <v>15</v>
      </c>
      <c r="M257" s="34" t="str">
        <f t="shared" si="35"/>
        <v>VENCIDA</v>
      </c>
      <c r="N257" s="52">
        <v>46070.0</v>
      </c>
      <c r="O257" s="46"/>
      <c r="P257" s="50" t="s">
        <v>1232</v>
      </c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85"/>
    </row>
    <row r="258" ht="75.0" customHeight="1">
      <c r="A258" s="76"/>
      <c r="B258" s="47" t="s">
        <v>49</v>
      </c>
      <c r="C258" s="50"/>
      <c r="D258" s="40"/>
      <c r="E258" s="56"/>
      <c r="F258" s="50"/>
      <c r="G258" s="50"/>
      <c r="H258" s="50"/>
      <c r="I258" s="50"/>
      <c r="J258" s="50"/>
      <c r="K258" s="50">
        <v>15.0</v>
      </c>
      <c r="L258" s="50" t="str">
        <f>#REF!+$K258</f>
        <v>#REF!</v>
      </c>
      <c r="M258" s="34" t="str">
        <f t="shared" si="35"/>
        <v>#REF!</v>
      </c>
      <c r="N258" s="52">
        <v>46070.0</v>
      </c>
      <c r="O258" s="46"/>
      <c r="P258" s="50" t="s">
        <v>1234</v>
      </c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85"/>
    </row>
    <row r="259" ht="75.0" customHeight="1">
      <c r="A259" s="76"/>
      <c r="B259" s="47" t="s">
        <v>49</v>
      </c>
      <c r="C259" s="50"/>
      <c r="D259" s="40"/>
      <c r="E259" s="56"/>
      <c r="F259" s="50"/>
      <c r="G259" s="50"/>
      <c r="H259" s="50"/>
      <c r="I259" s="50"/>
      <c r="J259" s="50"/>
      <c r="K259" s="50">
        <v>15.0</v>
      </c>
      <c r="L259" s="56">
        <f>$E260+$K259</f>
        <v>15</v>
      </c>
      <c r="M259" s="34" t="str">
        <f t="shared" si="35"/>
        <v>VENCIDA</v>
      </c>
      <c r="N259" s="52">
        <v>46070.0</v>
      </c>
      <c r="O259" s="46"/>
      <c r="P259" s="50" t="s">
        <v>1236</v>
      </c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85"/>
    </row>
    <row r="260" ht="75.0" customHeight="1">
      <c r="A260" s="76"/>
      <c r="B260" s="47" t="s">
        <v>49</v>
      </c>
      <c r="C260" s="50"/>
      <c r="D260" s="40"/>
      <c r="E260" s="56"/>
      <c r="F260" s="50"/>
      <c r="G260" s="50"/>
      <c r="H260" s="50"/>
      <c r="I260" s="50"/>
      <c r="J260" s="50"/>
      <c r="K260" s="50">
        <v>15.0</v>
      </c>
      <c r="L260" s="56">
        <f t="shared" ref="L260:L261" si="55">$E262+$K260</f>
        <v>15</v>
      </c>
      <c r="M260" s="34" t="str">
        <f t="shared" si="35"/>
        <v>VENCIDA</v>
      </c>
      <c r="N260" s="46"/>
      <c r="O260" s="46"/>
      <c r="P260" s="46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85"/>
    </row>
    <row r="261" ht="75.0" customHeight="1">
      <c r="A261" s="76"/>
      <c r="B261" s="57" t="s">
        <v>49</v>
      </c>
      <c r="C261" s="50"/>
      <c r="D261" s="40"/>
      <c r="E261" s="56"/>
      <c r="F261" s="50"/>
      <c r="G261" s="50"/>
      <c r="H261" s="50"/>
      <c r="I261" s="50"/>
      <c r="J261" s="50"/>
      <c r="K261" s="50">
        <v>10.0</v>
      </c>
      <c r="L261" s="56">
        <f t="shared" si="55"/>
        <v>10</v>
      </c>
      <c r="M261" s="34" t="str">
        <f t="shared" si="35"/>
        <v>VENCIDA</v>
      </c>
      <c r="N261" s="46"/>
      <c r="O261" s="46"/>
      <c r="P261" s="46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85"/>
    </row>
    <row r="262" ht="75.0" customHeight="1">
      <c r="A262" s="76"/>
      <c r="B262" s="47" t="s">
        <v>49</v>
      </c>
      <c r="C262" s="50"/>
      <c r="D262" s="40"/>
      <c r="E262" s="56"/>
      <c r="F262" s="50"/>
      <c r="G262" s="50"/>
      <c r="H262" s="50"/>
      <c r="I262" s="50"/>
      <c r="J262" s="50"/>
      <c r="K262" s="50">
        <v>15.0</v>
      </c>
      <c r="L262" s="56">
        <f t="shared" ref="L262:L264" si="56">$E263+$K262</f>
        <v>15</v>
      </c>
      <c r="M262" s="34" t="str">
        <f t="shared" si="35"/>
        <v>VENCIDA</v>
      </c>
      <c r="N262" s="52">
        <v>46070.0</v>
      </c>
      <c r="O262" s="46"/>
      <c r="P262" s="50" t="s">
        <v>1243</v>
      </c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85"/>
    </row>
    <row r="263" ht="75.0" customHeight="1">
      <c r="A263" s="76"/>
      <c r="B263" s="47" t="s">
        <v>49</v>
      </c>
      <c r="C263" s="50"/>
      <c r="D263" s="40"/>
      <c r="E263" s="56"/>
      <c r="F263" s="50"/>
      <c r="G263" s="50"/>
      <c r="H263" s="50"/>
      <c r="I263" s="50"/>
      <c r="J263" s="50"/>
      <c r="K263" s="50">
        <v>15.0</v>
      </c>
      <c r="L263" s="56">
        <f t="shared" si="56"/>
        <v>15</v>
      </c>
      <c r="M263" s="34" t="str">
        <f t="shared" si="35"/>
        <v>VENCIDA</v>
      </c>
      <c r="N263" s="46"/>
      <c r="O263" s="46"/>
      <c r="P263" s="46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85"/>
    </row>
    <row r="264" ht="75.0" customHeight="1">
      <c r="A264" s="76"/>
      <c r="B264" s="47" t="s">
        <v>49</v>
      </c>
      <c r="C264" s="50"/>
      <c r="D264" s="40"/>
      <c r="E264" s="56"/>
      <c r="F264" s="50"/>
      <c r="G264" s="50"/>
      <c r="H264" s="50"/>
      <c r="I264" s="50"/>
      <c r="J264" s="50"/>
      <c r="K264" s="50">
        <v>15.0</v>
      </c>
      <c r="L264" s="56">
        <f t="shared" si="56"/>
        <v>15</v>
      </c>
      <c r="M264" s="34" t="str">
        <f t="shared" si="35"/>
        <v>VENCIDA</v>
      </c>
      <c r="N264" s="46"/>
      <c r="O264" s="46"/>
      <c r="P264" s="46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85"/>
    </row>
    <row r="265" ht="75.0" customHeight="1">
      <c r="A265" s="76"/>
      <c r="B265" s="47" t="s">
        <v>49</v>
      </c>
      <c r="C265" s="50"/>
      <c r="D265" s="40"/>
      <c r="E265" s="56"/>
      <c r="F265" s="50"/>
      <c r="G265" s="50"/>
      <c r="H265" s="50"/>
      <c r="I265" s="50"/>
      <c r="J265" s="50"/>
      <c r="K265" s="50">
        <v>15.0</v>
      </c>
      <c r="L265" s="56">
        <f t="shared" ref="L265:L266" si="57">$E267+$K265</f>
        <v>15</v>
      </c>
      <c r="M265" s="34" t="str">
        <f t="shared" si="35"/>
        <v>VENCIDA</v>
      </c>
      <c r="N265" s="52">
        <v>46077.0</v>
      </c>
      <c r="O265" s="46"/>
      <c r="P265" s="50" t="s">
        <v>1249</v>
      </c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85"/>
    </row>
    <row r="266" ht="75.0" customHeight="1">
      <c r="A266" s="76"/>
      <c r="B266" s="57" t="s">
        <v>49</v>
      </c>
      <c r="C266" s="50"/>
      <c r="D266" s="40"/>
      <c r="E266" s="56"/>
      <c r="F266" s="50"/>
      <c r="G266" s="50"/>
      <c r="H266" s="50"/>
      <c r="I266" s="50"/>
      <c r="J266" s="50"/>
      <c r="K266" s="50">
        <v>1.0</v>
      </c>
      <c r="L266" s="56">
        <f t="shared" si="57"/>
        <v>1</v>
      </c>
      <c r="M266" s="34" t="str">
        <f t="shared" si="35"/>
        <v>VENCIDA</v>
      </c>
      <c r="N266" s="46"/>
      <c r="O266" s="46"/>
      <c r="P266" s="46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85"/>
    </row>
    <row r="267" ht="75.0" customHeight="1">
      <c r="A267" s="76"/>
      <c r="B267" s="47" t="s">
        <v>49</v>
      </c>
      <c r="C267" s="50"/>
      <c r="D267" s="40"/>
      <c r="E267" s="56"/>
      <c r="F267" s="50"/>
      <c r="G267" s="50"/>
      <c r="H267" s="50"/>
      <c r="I267" s="50"/>
      <c r="J267" s="50"/>
      <c r="K267" s="50">
        <v>15.0</v>
      </c>
      <c r="L267" s="56">
        <f t="shared" ref="L267:L285" si="58">$E268+$K267</f>
        <v>15</v>
      </c>
      <c r="M267" s="34" t="str">
        <f t="shared" si="35"/>
        <v>VENCIDA</v>
      </c>
      <c r="N267" s="52">
        <v>46070.0</v>
      </c>
      <c r="O267" s="46"/>
      <c r="P267" s="50" t="s">
        <v>1252</v>
      </c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85"/>
    </row>
    <row r="268" ht="75.0" customHeight="1">
      <c r="A268" s="76"/>
      <c r="B268" s="47" t="s">
        <v>49</v>
      </c>
      <c r="C268" s="50"/>
      <c r="D268" s="40"/>
      <c r="E268" s="56"/>
      <c r="F268" s="50"/>
      <c r="G268" s="50"/>
      <c r="H268" s="50"/>
      <c r="I268" s="50"/>
      <c r="J268" s="50"/>
      <c r="K268" s="50">
        <v>15.0</v>
      </c>
      <c r="L268" s="56">
        <f t="shared" si="58"/>
        <v>15</v>
      </c>
      <c r="M268" s="34" t="str">
        <f t="shared" si="35"/>
        <v>VENCIDA</v>
      </c>
      <c r="N268" s="46"/>
      <c r="O268" s="46"/>
      <c r="P268" s="46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85"/>
    </row>
    <row r="269" ht="75.0" customHeight="1">
      <c r="A269" s="76"/>
      <c r="B269" s="47" t="s">
        <v>49</v>
      </c>
      <c r="C269" s="50"/>
      <c r="D269" s="40"/>
      <c r="E269" s="56"/>
      <c r="F269" s="50"/>
      <c r="G269" s="50"/>
      <c r="H269" s="104"/>
      <c r="I269" s="50"/>
      <c r="J269" s="50"/>
      <c r="K269" s="50">
        <v>15.0</v>
      </c>
      <c r="L269" s="56">
        <f t="shared" si="58"/>
        <v>15</v>
      </c>
      <c r="M269" s="34" t="str">
        <f t="shared" si="35"/>
        <v>VENCIDA</v>
      </c>
      <c r="N269" s="46"/>
      <c r="O269" s="46"/>
      <c r="P269" s="46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85"/>
    </row>
    <row r="270" ht="75.0" customHeight="1">
      <c r="A270" s="76"/>
      <c r="B270" s="47" t="s">
        <v>49</v>
      </c>
      <c r="C270" s="50"/>
      <c r="D270" s="40"/>
      <c r="E270" s="56"/>
      <c r="F270" s="50"/>
      <c r="G270" s="50"/>
      <c r="H270" s="50"/>
      <c r="I270" s="50"/>
      <c r="J270" s="50"/>
      <c r="K270" s="50">
        <v>15.0</v>
      </c>
      <c r="L270" s="56">
        <f t="shared" si="58"/>
        <v>15</v>
      </c>
      <c r="M270" s="34" t="str">
        <f t="shared" si="35"/>
        <v>VENCIDA</v>
      </c>
      <c r="N270" s="52">
        <v>46072.0</v>
      </c>
      <c r="O270" s="46"/>
      <c r="P270" s="50" t="s">
        <v>1259</v>
      </c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85"/>
    </row>
    <row r="271" ht="75.0" customHeight="1">
      <c r="A271" s="76"/>
      <c r="B271" s="47" t="s">
        <v>49</v>
      </c>
      <c r="C271" s="50"/>
      <c r="D271" s="40"/>
      <c r="E271" s="56"/>
      <c r="F271" s="50"/>
      <c r="G271" s="50"/>
      <c r="H271" s="50"/>
      <c r="I271" s="50"/>
      <c r="J271" s="50"/>
      <c r="K271" s="50">
        <v>15.0</v>
      </c>
      <c r="L271" s="56">
        <f t="shared" si="58"/>
        <v>15</v>
      </c>
      <c r="M271" s="34" t="str">
        <f t="shared" si="35"/>
        <v>VENCIDA</v>
      </c>
      <c r="N271" s="52">
        <v>46078.0</v>
      </c>
      <c r="O271" s="46"/>
      <c r="P271" s="50" t="s">
        <v>1263</v>
      </c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85"/>
    </row>
    <row r="272" ht="75.0" customHeight="1">
      <c r="A272" s="76"/>
      <c r="B272" s="47" t="s">
        <v>49</v>
      </c>
      <c r="C272" s="50"/>
      <c r="D272" s="40"/>
      <c r="E272" s="56"/>
      <c r="F272" s="104"/>
      <c r="G272" s="50"/>
      <c r="H272" s="50"/>
      <c r="I272" s="50"/>
      <c r="J272" s="50"/>
      <c r="K272" s="50">
        <v>15.0</v>
      </c>
      <c r="L272" s="56">
        <f t="shared" si="58"/>
        <v>15</v>
      </c>
      <c r="M272" s="34" t="str">
        <f t="shared" si="35"/>
        <v>VENCIDA</v>
      </c>
      <c r="N272" s="52">
        <v>46073.0</v>
      </c>
      <c r="O272" s="46"/>
      <c r="P272" s="50" t="s">
        <v>1265</v>
      </c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85"/>
    </row>
    <row r="273" ht="75.0" customHeight="1">
      <c r="A273" s="76"/>
      <c r="B273" s="47" t="s">
        <v>49</v>
      </c>
      <c r="C273" s="50"/>
      <c r="D273" s="40"/>
      <c r="E273" s="56"/>
      <c r="F273" s="50"/>
      <c r="G273" s="50"/>
      <c r="H273" s="50"/>
      <c r="I273" s="50"/>
      <c r="J273" s="50"/>
      <c r="K273" s="50">
        <v>15.0</v>
      </c>
      <c r="L273" s="56">
        <f t="shared" si="58"/>
        <v>15</v>
      </c>
      <c r="M273" s="34" t="str">
        <f t="shared" si="35"/>
        <v>VENCIDA</v>
      </c>
      <c r="N273" s="46"/>
      <c r="O273" s="46"/>
      <c r="P273" s="46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85"/>
    </row>
    <row r="274" ht="75.0" customHeight="1">
      <c r="A274" s="76"/>
      <c r="B274" s="47" t="s">
        <v>49</v>
      </c>
      <c r="C274" s="50"/>
      <c r="D274" s="40"/>
      <c r="E274" s="56"/>
      <c r="F274" s="50"/>
      <c r="G274" s="50"/>
      <c r="H274" s="50"/>
      <c r="I274" s="50"/>
      <c r="J274" s="50"/>
      <c r="K274" s="50">
        <v>15.0</v>
      </c>
      <c r="L274" s="56">
        <f t="shared" si="58"/>
        <v>15</v>
      </c>
      <c r="M274" s="34" t="str">
        <f t="shared" si="35"/>
        <v>VENCIDA</v>
      </c>
      <c r="N274" s="46"/>
      <c r="O274" s="46"/>
      <c r="P274" s="46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85"/>
    </row>
    <row r="275" ht="75.0" customHeight="1">
      <c r="A275" s="76"/>
      <c r="B275" s="47" t="s">
        <v>49</v>
      </c>
      <c r="C275" s="50"/>
      <c r="D275" s="40"/>
      <c r="E275" s="56"/>
      <c r="F275" s="50"/>
      <c r="G275" s="50"/>
      <c r="H275" s="50"/>
      <c r="I275" s="50"/>
      <c r="J275" s="50"/>
      <c r="K275" s="50">
        <v>15.0</v>
      </c>
      <c r="L275" s="56">
        <f t="shared" si="58"/>
        <v>15</v>
      </c>
      <c r="M275" s="34" t="str">
        <f t="shared" si="35"/>
        <v>VENCIDA</v>
      </c>
      <c r="N275" s="46"/>
      <c r="O275" s="46"/>
      <c r="P275" s="46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85"/>
    </row>
    <row r="276" ht="75.0" customHeight="1">
      <c r="A276" s="76"/>
      <c r="B276" s="47" t="s">
        <v>49</v>
      </c>
      <c r="C276" s="50"/>
      <c r="D276" s="40"/>
      <c r="E276" s="56"/>
      <c r="F276" s="50"/>
      <c r="G276" s="50"/>
      <c r="H276" s="50"/>
      <c r="I276" s="50"/>
      <c r="J276" s="50"/>
      <c r="K276" s="50">
        <v>15.0</v>
      </c>
      <c r="L276" s="56">
        <f t="shared" si="58"/>
        <v>15</v>
      </c>
      <c r="M276" s="34" t="str">
        <f t="shared" si="35"/>
        <v>VENCIDA</v>
      </c>
      <c r="N276" s="46"/>
      <c r="O276" s="46"/>
      <c r="P276" s="46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85"/>
    </row>
    <row r="277" ht="75.0" customHeight="1">
      <c r="A277" s="76"/>
      <c r="B277" s="47" t="s">
        <v>49</v>
      </c>
      <c r="C277" s="50"/>
      <c r="D277" s="40"/>
      <c r="E277" s="56"/>
      <c r="F277" s="50"/>
      <c r="G277" s="50"/>
      <c r="H277" s="50"/>
      <c r="I277" s="50"/>
      <c r="J277" s="50"/>
      <c r="K277" s="50">
        <v>15.0</v>
      </c>
      <c r="L277" s="56">
        <f t="shared" si="58"/>
        <v>15</v>
      </c>
      <c r="M277" s="34" t="str">
        <f t="shared" si="35"/>
        <v>VENCIDA</v>
      </c>
      <c r="N277" s="52">
        <v>46079.0</v>
      </c>
      <c r="O277" s="46"/>
      <c r="P277" s="50" t="s">
        <v>1276</v>
      </c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85"/>
    </row>
    <row r="278" ht="75.0" customHeight="1">
      <c r="A278" s="76"/>
      <c r="B278" s="47" t="s">
        <v>49</v>
      </c>
      <c r="C278" s="50"/>
      <c r="D278" s="40"/>
      <c r="E278" s="56"/>
      <c r="F278" s="50"/>
      <c r="G278" s="50"/>
      <c r="H278" s="50"/>
      <c r="I278" s="50"/>
      <c r="J278" s="50"/>
      <c r="K278" s="50"/>
      <c r="L278" s="56">
        <f t="shared" si="58"/>
        <v>0</v>
      </c>
      <c r="M278" s="34" t="str">
        <f t="shared" si="35"/>
        <v>VENCIDA</v>
      </c>
      <c r="N278" s="52">
        <v>46070.0</v>
      </c>
      <c r="O278" s="46"/>
      <c r="P278" s="50" t="s">
        <v>1278</v>
      </c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85"/>
    </row>
    <row r="279" ht="75.0" customHeight="1">
      <c r="A279" s="76"/>
      <c r="B279" s="47" t="s">
        <v>49</v>
      </c>
      <c r="C279" s="50"/>
      <c r="D279" s="40"/>
      <c r="E279" s="56"/>
      <c r="F279" s="50"/>
      <c r="G279" s="50"/>
      <c r="H279" s="50"/>
      <c r="I279" s="50"/>
      <c r="J279" s="50"/>
      <c r="K279" s="50">
        <v>15.0</v>
      </c>
      <c r="L279" s="56">
        <f t="shared" si="58"/>
        <v>15</v>
      </c>
      <c r="M279" s="34" t="str">
        <f t="shared" si="35"/>
        <v>VENCIDA</v>
      </c>
      <c r="N279" s="52">
        <v>46077.0</v>
      </c>
      <c r="O279" s="46"/>
      <c r="P279" s="50" t="s">
        <v>1280</v>
      </c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85"/>
    </row>
    <row r="280" ht="75.0" customHeight="1">
      <c r="A280" s="76"/>
      <c r="B280" s="47" t="s">
        <v>49</v>
      </c>
      <c r="C280" s="50"/>
      <c r="D280" s="40"/>
      <c r="E280" s="56"/>
      <c r="F280" s="50"/>
      <c r="G280" s="50"/>
      <c r="H280" s="50"/>
      <c r="I280" s="50"/>
      <c r="J280" s="50"/>
      <c r="K280" s="50">
        <v>15.0</v>
      </c>
      <c r="L280" s="56">
        <f t="shared" si="58"/>
        <v>15</v>
      </c>
      <c r="M280" s="34" t="str">
        <f t="shared" si="35"/>
        <v>VENCIDA</v>
      </c>
      <c r="N280" s="52">
        <v>46070.0</v>
      </c>
      <c r="O280" s="46"/>
      <c r="P280" s="50" t="s">
        <v>1282</v>
      </c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85"/>
    </row>
    <row r="281" ht="75.0" customHeight="1">
      <c r="A281" s="76"/>
      <c r="B281" s="47" t="s">
        <v>49</v>
      </c>
      <c r="C281" s="50"/>
      <c r="D281" s="40"/>
      <c r="E281" s="56"/>
      <c r="F281" s="50"/>
      <c r="G281" s="50"/>
      <c r="H281" s="50"/>
      <c r="I281" s="50"/>
      <c r="J281" s="50"/>
      <c r="K281" s="50">
        <v>15.0</v>
      </c>
      <c r="L281" s="56">
        <f t="shared" si="58"/>
        <v>15</v>
      </c>
      <c r="M281" s="34" t="str">
        <f t="shared" si="35"/>
        <v>VENCIDA</v>
      </c>
      <c r="N281" s="52">
        <v>46071.0</v>
      </c>
      <c r="O281" s="105"/>
      <c r="P281" s="50" t="s">
        <v>1285</v>
      </c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85"/>
    </row>
    <row r="282" ht="75.0" customHeight="1">
      <c r="A282" s="76"/>
      <c r="B282" s="47" t="s">
        <v>49</v>
      </c>
      <c r="C282" s="50"/>
      <c r="D282" s="40"/>
      <c r="E282" s="56"/>
      <c r="F282" s="50"/>
      <c r="G282" s="50"/>
      <c r="H282" s="50"/>
      <c r="I282" s="50"/>
      <c r="J282" s="50"/>
      <c r="K282" s="50">
        <v>15.0</v>
      </c>
      <c r="L282" s="56">
        <f t="shared" si="58"/>
        <v>15</v>
      </c>
      <c r="M282" s="34" t="str">
        <f t="shared" si="35"/>
        <v>VENCIDA</v>
      </c>
      <c r="N282" s="52">
        <v>46072.0</v>
      </c>
      <c r="O282" s="46"/>
      <c r="P282" s="50" t="s">
        <v>1288</v>
      </c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85"/>
    </row>
    <row r="283" ht="75.0" customHeight="1">
      <c r="A283" s="76"/>
      <c r="B283" s="47" t="s">
        <v>49</v>
      </c>
      <c r="C283" s="50"/>
      <c r="D283" s="40"/>
      <c r="E283" s="56"/>
      <c r="F283" s="50"/>
      <c r="G283" s="50"/>
      <c r="H283" s="50"/>
      <c r="I283" s="50"/>
      <c r="J283" s="50"/>
      <c r="K283" s="50">
        <v>15.0</v>
      </c>
      <c r="L283" s="56">
        <f t="shared" si="58"/>
        <v>15</v>
      </c>
      <c r="M283" s="34" t="str">
        <f t="shared" si="35"/>
        <v>VENCIDA</v>
      </c>
      <c r="N283" s="52">
        <v>46071.0</v>
      </c>
      <c r="O283" s="46"/>
      <c r="P283" s="50" t="s">
        <v>1291</v>
      </c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85"/>
    </row>
    <row r="284" ht="75.0" customHeight="1">
      <c r="A284" s="76"/>
      <c r="B284" s="47" t="s">
        <v>49</v>
      </c>
      <c r="C284" s="50"/>
      <c r="D284" s="40"/>
      <c r="E284" s="56"/>
      <c r="F284" s="50"/>
      <c r="G284" s="50"/>
      <c r="H284" s="50"/>
      <c r="I284" s="50"/>
      <c r="J284" s="50"/>
      <c r="K284" s="50">
        <v>15.0</v>
      </c>
      <c r="L284" s="56">
        <f t="shared" si="58"/>
        <v>15</v>
      </c>
      <c r="M284" s="34" t="str">
        <f t="shared" si="35"/>
        <v>VENCIDA</v>
      </c>
      <c r="N284" s="52"/>
      <c r="O284" s="46"/>
      <c r="P284" s="46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85"/>
    </row>
    <row r="285" ht="75.0" customHeight="1">
      <c r="A285" s="76"/>
      <c r="B285" s="47" t="s">
        <v>49</v>
      </c>
      <c r="C285" s="50"/>
      <c r="D285" s="40"/>
      <c r="E285" s="56"/>
      <c r="F285" s="50"/>
      <c r="G285" s="50"/>
      <c r="H285" s="50"/>
      <c r="I285" s="50"/>
      <c r="J285" s="50"/>
      <c r="K285" s="50">
        <v>15.0</v>
      </c>
      <c r="L285" s="56">
        <f t="shared" si="58"/>
        <v>15</v>
      </c>
      <c r="M285" s="34" t="str">
        <f t="shared" si="35"/>
        <v>VENCIDA</v>
      </c>
      <c r="N285" s="52">
        <v>46070.0</v>
      </c>
      <c r="O285" s="46"/>
      <c r="P285" s="50" t="s">
        <v>1296</v>
      </c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85"/>
    </row>
    <row r="286" ht="75.0" customHeight="1">
      <c r="A286" s="76"/>
      <c r="B286" s="47" t="s">
        <v>49</v>
      </c>
      <c r="C286" s="50"/>
      <c r="D286" s="40"/>
      <c r="E286" s="56"/>
      <c r="F286" s="50"/>
      <c r="G286" s="50"/>
      <c r="H286" s="50"/>
      <c r="I286" s="50"/>
      <c r="J286" s="50"/>
      <c r="K286" s="50">
        <v>15.0</v>
      </c>
      <c r="L286" s="56">
        <f>$E293+$K286</f>
        <v>15</v>
      </c>
      <c r="M286" s="34" t="str">
        <f t="shared" si="35"/>
        <v>VENCIDA</v>
      </c>
      <c r="N286" s="52"/>
      <c r="O286" s="46"/>
      <c r="P286" s="46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85"/>
    </row>
    <row r="287" ht="75.0" customHeight="1">
      <c r="A287" s="76"/>
      <c r="B287" s="47" t="s">
        <v>49</v>
      </c>
      <c r="C287" s="50"/>
      <c r="D287" s="40"/>
      <c r="E287" s="56"/>
      <c r="F287" s="50"/>
      <c r="G287" s="50"/>
      <c r="H287" s="50"/>
      <c r="I287" s="50"/>
      <c r="J287" s="50"/>
      <c r="K287" s="50">
        <v>10.0</v>
      </c>
      <c r="L287" s="56">
        <f>$E288+$K287</f>
        <v>10</v>
      </c>
      <c r="M287" s="34" t="str">
        <f t="shared" si="35"/>
        <v>VENCIDA</v>
      </c>
      <c r="N287" s="52"/>
      <c r="O287" s="46"/>
      <c r="P287" s="46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85"/>
    </row>
    <row r="288" ht="75.0" customHeight="1">
      <c r="A288" s="76"/>
      <c r="B288" s="57" t="s">
        <v>49</v>
      </c>
      <c r="C288" s="50"/>
      <c r="D288" s="40"/>
      <c r="E288" s="56"/>
      <c r="F288" s="50"/>
      <c r="G288" s="50"/>
      <c r="H288" s="50"/>
      <c r="I288" s="50"/>
      <c r="J288" s="50"/>
      <c r="K288" s="50">
        <v>15.0</v>
      </c>
      <c r="L288" s="56">
        <f>$E291+$K288</f>
        <v>15</v>
      </c>
      <c r="M288" s="34" t="str">
        <f t="shared" si="35"/>
        <v>VENCIDA</v>
      </c>
      <c r="N288" s="52">
        <v>46071.0</v>
      </c>
      <c r="O288" s="46"/>
      <c r="P288" s="50" t="s">
        <v>1301</v>
      </c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85"/>
    </row>
    <row r="289" ht="75.0" customHeight="1">
      <c r="A289" s="76"/>
      <c r="B289" s="57" t="s">
        <v>49</v>
      </c>
      <c r="C289" s="50"/>
      <c r="D289" s="40"/>
      <c r="E289" s="56"/>
      <c r="F289" s="50"/>
      <c r="G289" s="50"/>
      <c r="H289" s="50"/>
      <c r="I289" s="50"/>
      <c r="J289" s="50"/>
      <c r="K289" s="50"/>
      <c r="L289" s="50"/>
      <c r="M289" s="34" t="str">
        <f t="shared" si="35"/>
        <v/>
      </c>
      <c r="N289" s="52"/>
      <c r="O289" s="46"/>
      <c r="P289" s="46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85"/>
    </row>
    <row r="290" ht="75.0" customHeight="1">
      <c r="A290" s="76"/>
      <c r="B290" s="57" t="s">
        <v>49</v>
      </c>
      <c r="C290" s="50"/>
      <c r="D290" s="40"/>
      <c r="E290" s="56"/>
      <c r="F290" s="50"/>
      <c r="G290" s="50"/>
      <c r="H290" s="50"/>
      <c r="I290" s="50"/>
      <c r="J290" s="50"/>
      <c r="K290" s="50">
        <v>15.0</v>
      </c>
      <c r="L290" s="56">
        <f t="shared" ref="L290:L292" si="59">$E292+$K290</f>
        <v>15</v>
      </c>
      <c r="M290" s="34" t="str">
        <f t="shared" si="35"/>
        <v>VENCIDA</v>
      </c>
      <c r="N290" s="52"/>
      <c r="O290" s="46"/>
      <c r="P290" s="46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85"/>
    </row>
    <row r="291" ht="75.0" customHeight="1">
      <c r="A291" s="76"/>
      <c r="B291" s="57" t="s">
        <v>49</v>
      </c>
      <c r="C291" s="50"/>
      <c r="D291" s="40"/>
      <c r="E291" s="56"/>
      <c r="F291" s="50"/>
      <c r="G291" s="50"/>
      <c r="H291" s="50"/>
      <c r="I291" s="50"/>
      <c r="J291" s="50"/>
      <c r="K291" s="50">
        <v>15.0</v>
      </c>
      <c r="L291" s="56">
        <f t="shared" si="59"/>
        <v>15</v>
      </c>
      <c r="M291" s="34" t="str">
        <f t="shared" si="35"/>
        <v>VENCIDA</v>
      </c>
      <c r="N291" s="52">
        <v>46079.0</v>
      </c>
      <c r="O291" s="46"/>
      <c r="P291" s="50" t="s">
        <v>1309</v>
      </c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85"/>
    </row>
    <row r="292" ht="75.0" customHeight="1">
      <c r="A292" s="76"/>
      <c r="B292" s="57" t="s">
        <v>49</v>
      </c>
      <c r="C292" s="50"/>
      <c r="D292" s="40"/>
      <c r="E292" s="56"/>
      <c r="F292" s="50"/>
      <c r="G292" s="50"/>
      <c r="H292" s="104"/>
      <c r="I292" s="50"/>
      <c r="J292" s="50"/>
      <c r="K292" s="50">
        <v>15.0</v>
      </c>
      <c r="L292" s="56">
        <f t="shared" si="59"/>
        <v>15</v>
      </c>
      <c r="M292" s="34" t="str">
        <f t="shared" si="35"/>
        <v>VENCIDA</v>
      </c>
      <c r="N292" s="52"/>
      <c r="O292" s="46"/>
      <c r="P292" s="46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85"/>
    </row>
    <row r="293" ht="75.0" customHeight="1">
      <c r="A293" s="76"/>
      <c r="B293" s="47" t="s">
        <v>49</v>
      </c>
      <c r="C293" s="50"/>
      <c r="D293" s="40"/>
      <c r="E293" s="56"/>
      <c r="F293" s="50"/>
      <c r="G293" s="50"/>
      <c r="H293" s="50"/>
      <c r="I293" s="50"/>
      <c r="J293" s="50"/>
      <c r="K293" s="50">
        <v>15.0</v>
      </c>
      <c r="L293" s="56">
        <f t="shared" ref="L293:L303" si="60">$E294+$K293</f>
        <v>15</v>
      </c>
      <c r="M293" s="34" t="str">
        <f t="shared" si="35"/>
        <v>VENCIDA</v>
      </c>
      <c r="N293" s="52"/>
      <c r="O293" s="46"/>
      <c r="P293" s="46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85"/>
    </row>
    <row r="294" ht="75.0" customHeight="1">
      <c r="A294" s="76"/>
      <c r="B294" s="47" t="s">
        <v>49</v>
      </c>
      <c r="C294" s="50"/>
      <c r="D294" s="40"/>
      <c r="E294" s="56"/>
      <c r="F294" s="50"/>
      <c r="G294" s="50"/>
      <c r="H294" s="50"/>
      <c r="I294" s="50"/>
      <c r="J294" s="50"/>
      <c r="K294" s="50">
        <v>15.0</v>
      </c>
      <c r="L294" s="56">
        <f t="shared" si="60"/>
        <v>15</v>
      </c>
      <c r="M294" s="34" t="str">
        <f t="shared" si="35"/>
        <v>VENCIDA</v>
      </c>
      <c r="N294" s="52">
        <v>46078.0</v>
      </c>
      <c r="O294" s="46"/>
      <c r="P294" s="50" t="s">
        <v>1315</v>
      </c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85"/>
    </row>
    <row r="295" ht="75.0" customHeight="1">
      <c r="A295" s="76"/>
      <c r="B295" s="57" t="s">
        <v>49</v>
      </c>
      <c r="C295" s="50"/>
      <c r="D295" s="40"/>
      <c r="E295" s="56"/>
      <c r="F295" s="50"/>
      <c r="G295" s="50"/>
      <c r="H295" s="50"/>
      <c r="I295" s="50"/>
      <c r="J295" s="50"/>
      <c r="K295" s="50">
        <v>15.0</v>
      </c>
      <c r="L295" s="56">
        <f t="shared" si="60"/>
        <v>15</v>
      </c>
      <c r="M295" s="34" t="str">
        <f t="shared" si="35"/>
        <v>VENCIDA</v>
      </c>
      <c r="N295" s="52">
        <v>46078.0</v>
      </c>
      <c r="O295" s="46"/>
      <c r="P295" s="50" t="s">
        <v>1317</v>
      </c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85"/>
    </row>
    <row r="296" ht="75.0" customHeight="1">
      <c r="A296" s="76"/>
      <c r="B296" s="47" t="s">
        <v>49</v>
      </c>
      <c r="C296" s="50"/>
      <c r="D296" s="40"/>
      <c r="E296" s="56"/>
      <c r="F296" s="50"/>
      <c r="G296" s="50"/>
      <c r="H296" s="50"/>
      <c r="I296" s="50"/>
      <c r="J296" s="50"/>
      <c r="K296" s="50">
        <v>15.0</v>
      </c>
      <c r="L296" s="56">
        <f t="shared" si="60"/>
        <v>15</v>
      </c>
      <c r="M296" s="34" t="str">
        <f t="shared" si="35"/>
        <v>VENCIDA</v>
      </c>
      <c r="N296" s="52">
        <v>46072.0</v>
      </c>
      <c r="O296" s="46"/>
      <c r="P296" s="50" t="s">
        <v>1320</v>
      </c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85"/>
    </row>
    <row r="297" ht="75.0" customHeight="1">
      <c r="A297" s="76"/>
      <c r="B297" s="47" t="s">
        <v>49</v>
      </c>
      <c r="C297" s="50"/>
      <c r="D297" s="40"/>
      <c r="E297" s="56"/>
      <c r="F297" s="50"/>
      <c r="G297" s="50"/>
      <c r="H297" s="50"/>
      <c r="I297" s="50"/>
      <c r="J297" s="50"/>
      <c r="K297" s="50">
        <v>15.0</v>
      </c>
      <c r="L297" s="56">
        <f t="shared" si="60"/>
        <v>15</v>
      </c>
      <c r="M297" s="34" t="str">
        <f t="shared" si="35"/>
        <v>VENCIDA</v>
      </c>
      <c r="N297" s="52">
        <v>46078.0</v>
      </c>
      <c r="O297" s="46"/>
      <c r="P297" s="50" t="s">
        <v>1324</v>
      </c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85"/>
    </row>
    <row r="298" ht="75.0" customHeight="1">
      <c r="A298" s="76"/>
      <c r="B298" s="47" t="s">
        <v>49</v>
      </c>
      <c r="C298" s="50"/>
      <c r="D298" s="40"/>
      <c r="E298" s="56"/>
      <c r="F298" s="50"/>
      <c r="G298" s="50"/>
      <c r="H298" s="50"/>
      <c r="I298" s="50"/>
      <c r="J298" s="50"/>
      <c r="K298" s="50">
        <v>15.0</v>
      </c>
      <c r="L298" s="56">
        <f t="shared" si="60"/>
        <v>15</v>
      </c>
      <c r="M298" s="34" t="str">
        <f t="shared" si="35"/>
        <v>VENCIDA</v>
      </c>
      <c r="N298" s="52">
        <v>46071.0</v>
      </c>
      <c r="O298" s="46"/>
      <c r="P298" s="50" t="s">
        <v>1326</v>
      </c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85"/>
    </row>
    <row r="299" ht="75.0" customHeight="1">
      <c r="A299" s="76"/>
      <c r="B299" s="47" t="s">
        <v>49</v>
      </c>
      <c r="C299" s="50"/>
      <c r="D299" s="40"/>
      <c r="E299" s="56"/>
      <c r="F299" s="50"/>
      <c r="G299" s="50"/>
      <c r="H299" s="50"/>
      <c r="I299" s="50"/>
      <c r="J299" s="50"/>
      <c r="K299" s="50">
        <v>15.0</v>
      </c>
      <c r="L299" s="56">
        <f t="shared" si="60"/>
        <v>15</v>
      </c>
      <c r="M299" s="34" t="str">
        <f t="shared" si="35"/>
        <v>VENCIDA</v>
      </c>
      <c r="N299" s="52">
        <v>46078.0</v>
      </c>
      <c r="O299" s="46"/>
      <c r="P299" s="50" t="s">
        <v>1329</v>
      </c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85"/>
    </row>
    <row r="300" ht="75.0" customHeight="1">
      <c r="A300" s="76"/>
      <c r="B300" s="47" t="s">
        <v>49</v>
      </c>
      <c r="C300" s="50"/>
      <c r="D300" s="40"/>
      <c r="E300" s="56"/>
      <c r="F300" s="50"/>
      <c r="G300" s="50"/>
      <c r="H300" s="50"/>
      <c r="I300" s="50"/>
      <c r="J300" s="50"/>
      <c r="K300" s="50">
        <v>15.0</v>
      </c>
      <c r="L300" s="56">
        <f t="shared" si="60"/>
        <v>15</v>
      </c>
      <c r="M300" s="34" t="str">
        <f t="shared" si="35"/>
        <v>VENCIDA</v>
      </c>
      <c r="N300" s="52">
        <v>46071.0</v>
      </c>
      <c r="O300" s="46"/>
      <c r="P300" s="50" t="s">
        <v>1331</v>
      </c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85"/>
    </row>
    <row r="301" ht="75.0" customHeight="1">
      <c r="A301" s="79"/>
      <c r="B301" s="47" t="s">
        <v>49</v>
      </c>
      <c r="C301" s="65"/>
      <c r="D301" s="40"/>
      <c r="E301" s="56"/>
      <c r="F301" s="50"/>
      <c r="G301" s="50"/>
      <c r="H301" s="50"/>
      <c r="I301" s="50"/>
      <c r="J301" s="50"/>
      <c r="K301" s="50">
        <v>15.0</v>
      </c>
      <c r="L301" s="56">
        <f t="shared" si="60"/>
        <v>15</v>
      </c>
      <c r="M301" s="34" t="str">
        <f t="shared" si="35"/>
        <v>VENCIDA</v>
      </c>
      <c r="N301" s="52">
        <v>46071.0</v>
      </c>
      <c r="O301" s="46"/>
      <c r="P301" s="50" t="s">
        <v>2075</v>
      </c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85"/>
    </row>
    <row r="302" ht="75.0" customHeight="1">
      <c r="A302" s="76"/>
      <c r="B302" s="47" t="s">
        <v>49</v>
      </c>
      <c r="C302" s="50"/>
      <c r="D302" s="40"/>
      <c r="E302" s="56"/>
      <c r="F302" s="50"/>
      <c r="G302" s="50"/>
      <c r="H302" s="50"/>
      <c r="I302" s="50"/>
      <c r="J302" s="50"/>
      <c r="K302" s="50">
        <v>15.0</v>
      </c>
      <c r="L302" s="56">
        <f t="shared" si="60"/>
        <v>15</v>
      </c>
      <c r="M302" s="34" t="str">
        <f t="shared" si="35"/>
        <v>VENCIDA</v>
      </c>
      <c r="N302" s="46"/>
      <c r="O302" s="46"/>
      <c r="P302" s="46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85"/>
    </row>
    <row r="303" ht="75.0" customHeight="1">
      <c r="A303" s="76"/>
      <c r="B303" s="47" t="s">
        <v>49</v>
      </c>
      <c r="C303" s="50"/>
      <c r="D303" s="40"/>
      <c r="E303" s="56"/>
      <c r="F303" s="50"/>
      <c r="G303" s="50"/>
      <c r="H303" s="50"/>
      <c r="I303" s="50"/>
      <c r="J303" s="50"/>
      <c r="K303" s="50">
        <v>15.0</v>
      </c>
      <c r="L303" s="56">
        <f t="shared" si="60"/>
        <v>15</v>
      </c>
      <c r="M303" s="34" t="str">
        <f t="shared" si="35"/>
        <v>VENCIDA</v>
      </c>
      <c r="N303" s="46"/>
      <c r="O303" s="46"/>
      <c r="P303" s="46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85"/>
    </row>
    <row r="304" ht="75.0" customHeight="1">
      <c r="A304" s="76"/>
      <c r="B304" s="47" t="s">
        <v>49</v>
      </c>
      <c r="C304" s="50"/>
      <c r="D304" s="40"/>
      <c r="E304" s="56"/>
      <c r="F304" s="50"/>
      <c r="G304" s="50"/>
      <c r="H304" s="50"/>
      <c r="I304" s="50"/>
      <c r="J304" s="50"/>
      <c r="K304" s="50">
        <v>15.0</v>
      </c>
      <c r="L304" s="56">
        <f t="shared" ref="L304:L305" si="61">$E306+$K304</f>
        <v>15</v>
      </c>
      <c r="M304" s="34" t="str">
        <f t="shared" si="35"/>
        <v>VENCIDA</v>
      </c>
      <c r="N304" s="52">
        <v>46071.0</v>
      </c>
      <c r="O304" s="46"/>
      <c r="P304" s="50" t="s">
        <v>1340</v>
      </c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85"/>
    </row>
    <row r="305" ht="75.0" customHeight="1">
      <c r="A305" s="76"/>
      <c r="B305" s="47" t="s">
        <v>49</v>
      </c>
      <c r="C305" s="50"/>
      <c r="D305" s="40"/>
      <c r="E305" s="56"/>
      <c r="F305" s="50"/>
      <c r="G305" s="50"/>
      <c r="H305" s="50"/>
      <c r="I305" s="50"/>
      <c r="J305" s="50"/>
      <c r="K305" s="50">
        <v>15.0</v>
      </c>
      <c r="L305" s="56">
        <f t="shared" si="61"/>
        <v>15</v>
      </c>
      <c r="M305" s="34" t="str">
        <f t="shared" si="35"/>
        <v>VENCIDA</v>
      </c>
      <c r="N305" s="52">
        <v>46078.0</v>
      </c>
      <c r="O305" s="46"/>
      <c r="P305" s="50" t="s">
        <v>1342</v>
      </c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85"/>
    </row>
    <row r="306" ht="75.0" customHeight="1">
      <c r="A306" s="76"/>
      <c r="B306" s="47" t="s">
        <v>49</v>
      </c>
      <c r="C306" s="50"/>
      <c r="D306" s="40"/>
      <c r="E306" s="56"/>
      <c r="F306" s="50"/>
      <c r="G306" s="50"/>
      <c r="H306" s="50"/>
      <c r="I306" s="50"/>
      <c r="J306" s="50"/>
      <c r="K306" s="50">
        <v>15.0</v>
      </c>
      <c r="L306" s="56">
        <f t="shared" ref="L306:L308" si="62">$E307+$K306</f>
        <v>15</v>
      </c>
      <c r="M306" s="34" t="str">
        <f t="shared" si="35"/>
        <v>VENCIDA</v>
      </c>
      <c r="N306" s="52">
        <v>46071.0</v>
      </c>
      <c r="O306" s="46"/>
      <c r="P306" s="50" t="s">
        <v>1345</v>
      </c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85"/>
    </row>
    <row r="307" ht="75.0" customHeight="1">
      <c r="A307" s="76"/>
      <c r="B307" s="47" t="s">
        <v>49</v>
      </c>
      <c r="C307" s="50"/>
      <c r="D307" s="40"/>
      <c r="E307" s="56"/>
      <c r="F307" s="50"/>
      <c r="G307" s="50"/>
      <c r="H307" s="50"/>
      <c r="I307" s="50"/>
      <c r="J307" s="50"/>
      <c r="K307" s="50">
        <v>15.0</v>
      </c>
      <c r="L307" s="56">
        <f t="shared" si="62"/>
        <v>15</v>
      </c>
      <c r="M307" s="34" t="str">
        <f t="shared" si="35"/>
        <v>VENCIDA</v>
      </c>
      <c r="N307" s="46"/>
      <c r="O307" s="46"/>
      <c r="P307" s="46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85"/>
    </row>
    <row r="308" ht="75.0" customHeight="1">
      <c r="A308" s="76"/>
      <c r="B308" s="47" t="s">
        <v>49</v>
      </c>
      <c r="C308" s="50"/>
      <c r="D308" s="40"/>
      <c r="E308" s="56"/>
      <c r="F308" s="50"/>
      <c r="G308" s="50"/>
      <c r="H308" s="50"/>
      <c r="I308" s="50"/>
      <c r="J308" s="50"/>
      <c r="K308" s="50">
        <v>15.0</v>
      </c>
      <c r="L308" s="56">
        <f t="shared" si="62"/>
        <v>15</v>
      </c>
      <c r="M308" s="34" t="str">
        <f t="shared" si="35"/>
        <v>VENCIDA</v>
      </c>
      <c r="N308" s="46"/>
      <c r="O308" s="46"/>
      <c r="P308" s="46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85"/>
    </row>
    <row r="309" ht="75.0" customHeight="1">
      <c r="A309" s="76"/>
      <c r="B309" s="47" t="s">
        <v>49</v>
      </c>
      <c r="C309" s="50"/>
      <c r="D309" s="40"/>
      <c r="E309" s="56"/>
      <c r="F309" s="50"/>
      <c r="G309" s="50"/>
      <c r="H309" s="50"/>
      <c r="I309" s="50"/>
      <c r="J309" s="50"/>
      <c r="K309" s="50">
        <v>15.0</v>
      </c>
      <c r="L309" s="56">
        <f t="shared" ref="L309:L312" si="63">$E311+$K309</f>
        <v>15</v>
      </c>
      <c r="M309" s="34" t="str">
        <f t="shared" si="35"/>
        <v>VENCIDA</v>
      </c>
      <c r="N309" s="46"/>
      <c r="O309" s="46"/>
      <c r="P309" s="46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85"/>
    </row>
    <row r="310" ht="75.0" customHeight="1">
      <c r="A310" s="76"/>
      <c r="B310" s="47" t="s">
        <v>49</v>
      </c>
      <c r="C310" s="50"/>
      <c r="D310" s="40"/>
      <c r="E310" s="56"/>
      <c r="F310" s="50"/>
      <c r="G310" s="50"/>
      <c r="H310" s="50"/>
      <c r="I310" s="50"/>
      <c r="J310" s="50"/>
      <c r="K310" s="50">
        <v>15.0</v>
      </c>
      <c r="L310" s="56">
        <f t="shared" si="63"/>
        <v>15</v>
      </c>
      <c r="M310" s="34" t="str">
        <f t="shared" si="35"/>
        <v>VENCIDA</v>
      </c>
      <c r="N310" s="46"/>
      <c r="O310" s="46"/>
      <c r="P310" s="46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85"/>
    </row>
    <row r="311" ht="75.0" customHeight="1">
      <c r="A311" s="76"/>
      <c r="B311" s="47" t="s">
        <v>49</v>
      </c>
      <c r="C311" s="50"/>
      <c r="D311" s="40"/>
      <c r="E311" s="56"/>
      <c r="F311" s="50"/>
      <c r="G311" s="50"/>
      <c r="H311" s="50"/>
      <c r="I311" s="50"/>
      <c r="J311" s="50"/>
      <c r="K311" s="50">
        <v>15.0</v>
      </c>
      <c r="L311" s="56">
        <f t="shared" si="63"/>
        <v>15</v>
      </c>
      <c r="M311" s="34" t="str">
        <f t="shared" si="35"/>
        <v>VENCIDA</v>
      </c>
      <c r="N311" s="46"/>
      <c r="O311" s="46"/>
      <c r="P311" s="46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85"/>
    </row>
    <row r="312" ht="75.0" customHeight="1">
      <c r="A312" s="76"/>
      <c r="B312" s="47" t="s">
        <v>49</v>
      </c>
      <c r="C312" s="50"/>
      <c r="D312" s="40"/>
      <c r="E312" s="56"/>
      <c r="F312" s="50"/>
      <c r="G312" s="50"/>
      <c r="H312" s="50"/>
      <c r="I312" s="50"/>
      <c r="J312" s="50"/>
      <c r="K312" s="50">
        <v>15.0</v>
      </c>
      <c r="L312" s="56">
        <f t="shared" si="63"/>
        <v>15</v>
      </c>
      <c r="M312" s="34" t="str">
        <f t="shared" si="35"/>
        <v>VENCIDA</v>
      </c>
      <c r="N312" s="52">
        <v>46072.0</v>
      </c>
      <c r="O312" s="46"/>
      <c r="P312" s="50" t="s">
        <v>1356</v>
      </c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85"/>
    </row>
    <row r="313" ht="75.0" customHeight="1">
      <c r="A313" s="76"/>
      <c r="B313" s="47" t="s">
        <v>49</v>
      </c>
      <c r="C313" s="50"/>
      <c r="D313" s="40"/>
      <c r="E313" s="56"/>
      <c r="F313" s="50"/>
      <c r="G313" s="50"/>
      <c r="H313" s="50"/>
      <c r="I313" s="50"/>
      <c r="J313" s="50"/>
      <c r="K313" s="50">
        <v>15.0</v>
      </c>
      <c r="L313" s="56">
        <f>$E316+$K313</f>
        <v>15</v>
      </c>
      <c r="M313" s="34" t="str">
        <f t="shared" si="35"/>
        <v>VENCIDA</v>
      </c>
      <c r="N313" s="52">
        <v>46072.0</v>
      </c>
      <c r="O313" s="46"/>
      <c r="P313" s="50" t="s">
        <v>1359</v>
      </c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85"/>
    </row>
    <row r="314" ht="75.0" customHeight="1">
      <c r="A314" s="76"/>
      <c r="B314" s="47" t="s">
        <v>49</v>
      </c>
      <c r="C314" s="50"/>
      <c r="D314" s="40"/>
      <c r="E314" s="56"/>
      <c r="F314" s="50"/>
      <c r="G314" s="50"/>
      <c r="H314" s="50"/>
      <c r="I314" s="50"/>
      <c r="J314" s="50"/>
      <c r="K314" s="50">
        <v>15.0</v>
      </c>
      <c r="L314" s="56">
        <f>$E321+$K314</f>
        <v>15</v>
      </c>
      <c r="M314" s="34" t="str">
        <f t="shared" si="35"/>
        <v>VENCIDA</v>
      </c>
      <c r="N314" s="46"/>
      <c r="O314" s="46"/>
      <c r="P314" s="46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85"/>
    </row>
    <row r="315" ht="75.0" customHeight="1">
      <c r="A315" s="76"/>
      <c r="B315" s="47" t="s">
        <v>49</v>
      </c>
      <c r="C315" s="50"/>
      <c r="D315" s="40"/>
      <c r="E315" s="56"/>
      <c r="F315" s="50"/>
      <c r="G315" s="50"/>
      <c r="H315" s="50"/>
      <c r="I315" s="50"/>
      <c r="J315" s="50"/>
      <c r="K315" s="50">
        <v>15.0</v>
      </c>
      <c r="L315" s="56">
        <f t="shared" ref="L315:L316" si="64">$E324+$K315</f>
        <v>15</v>
      </c>
      <c r="M315" s="34" t="str">
        <f t="shared" si="35"/>
        <v>VENCIDA</v>
      </c>
      <c r="N315" s="46"/>
      <c r="O315" s="46"/>
      <c r="P315" s="46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85"/>
    </row>
    <row r="316" ht="75.0" customHeight="1">
      <c r="A316" s="76"/>
      <c r="B316" s="47" t="s">
        <v>49</v>
      </c>
      <c r="C316" s="50"/>
      <c r="D316" s="40"/>
      <c r="E316" s="56"/>
      <c r="F316" s="50"/>
      <c r="G316" s="50"/>
      <c r="H316" s="50"/>
      <c r="I316" s="50"/>
      <c r="J316" s="50"/>
      <c r="K316" s="50">
        <v>15.0</v>
      </c>
      <c r="L316" s="56">
        <f t="shared" si="64"/>
        <v>15</v>
      </c>
      <c r="M316" s="34" t="str">
        <f t="shared" si="35"/>
        <v>VENCIDA</v>
      </c>
      <c r="N316" s="46"/>
      <c r="O316" s="46"/>
      <c r="P316" s="46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85"/>
    </row>
    <row r="317" ht="75.0" customHeight="1">
      <c r="A317" s="76"/>
      <c r="B317" s="47" t="s">
        <v>49</v>
      </c>
      <c r="C317" s="50"/>
      <c r="D317" s="40"/>
      <c r="E317" s="56"/>
      <c r="F317" s="50"/>
      <c r="G317" s="50"/>
      <c r="H317" s="50"/>
      <c r="I317" s="50"/>
      <c r="J317" s="50"/>
      <c r="K317" s="50">
        <v>15.0</v>
      </c>
      <c r="L317" s="56">
        <f t="shared" ref="L317:L323" si="65">$E325+$K317</f>
        <v>15</v>
      </c>
      <c r="M317" s="34" t="str">
        <f t="shared" si="35"/>
        <v>VENCIDA</v>
      </c>
      <c r="N317" s="46"/>
      <c r="O317" s="46"/>
      <c r="P317" s="46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85"/>
    </row>
    <row r="318" ht="75.0" customHeight="1">
      <c r="A318" s="76"/>
      <c r="B318" s="47" t="s">
        <v>49</v>
      </c>
      <c r="C318" s="50"/>
      <c r="D318" s="40"/>
      <c r="E318" s="56"/>
      <c r="F318" s="50"/>
      <c r="G318" s="50"/>
      <c r="H318" s="50"/>
      <c r="I318" s="50"/>
      <c r="J318" s="50"/>
      <c r="K318" s="50">
        <v>15.0</v>
      </c>
      <c r="L318" s="56">
        <f t="shared" si="65"/>
        <v>15</v>
      </c>
      <c r="M318" s="34" t="str">
        <f t="shared" si="35"/>
        <v>VENCIDA</v>
      </c>
      <c r="N318" s="46"/>
      <c r="O318" s="46"/>
      <c r="P318" s="46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85"/>
    </row>
    <row r="319" ht="75.0" customHeight="1">
      <c r="A319" s="76"/>
      <c r="B319" s="47" t="s">
        <v>49</v>
      </c>
      <c r="C319" s="50"/>
      <c r="D319" s="40"/>
      <c r="E319" s="56"/>
      <c r="F319" s="50"/>
      <c r="G319" s="50"/>
      <c r="H319" s="50"/>
      <c r="I319" s="50"/>
      <c r="J319" s="50"/>
      <c r="K319" s="50">
        <v>15.0</v>
      </c>
      <c r="L319" s="56">
        <f t="shared" si="65"/>
        <v>15</v>
      </c>
      <c r="M319" s="34" t="str">
        <f t="shared" si="35"/>
        <v>VENCIDA</v>
      </c>
      <c r="N319" s="46"/>
      <c r="O319" s="46"/>
      <c r="P319" s="46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85"/>
    </row>
    <row r="320" ht="75.0" customHeight="1">
      <c r="A320" s="76"/>
      <c r="B320" s="47" t="s">
        <v>49</v>
      </c>
      <c r="C320" s="50"/>
      <c r="D320" s="40"/>
      <c r="E320" s="56"/>
      <c r="F320" s="50"/>
      <c r="G320" s="50"/>
      <c r="H320" s="50"/>
      <c r="I320" s="50"/>
      <c r="J320" s="50"/>
      <c r="K320" s="50">
        <v>15.0</v>
      </c>
      <c r="L320" s="56">
        <f t="shared" si="65"/>
        <v>15</v>
      </c>
      <c r="M320" s="34" t="str">
        <f t="shared" si="35"/>
        <v>VENCIDA</v>
      </c>
      <c r="N320" s="46"/>
      <c r="O320" s="46"/>
      <c r="P320" s="46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85"/>
    </row>
    <row r="321" ht="75.0" customHeight="1">
      <c r="A321" s="76"/>
      <c r="B321" s="47" t="s">
        <v>49</v>
      </c>
      <c r="C321" s="50"/>
      <c r="D321" s="40"/>
      <c r="E321" s="56"/>
      <c r="F321" s="50"/>
      <c r="G321" s="50"/>
      <c r="H321" s="50"/>
      <c r="I321" s="50"/>
      <c r="J321" s="50"/>
      <c r="K321" s="50">
        <v>15.0</v>
      </c>
      <c r="L321" s="56">
        <f t="shared" si="65"/>
        <v>15</v>
      </c>
      <c r="M321" s="34" t="str">
        <f t="shared" si="35"/>
        <v>VENCIDA</v>
      </c>
      <c r="N321" s="46"/>
      <c r="O321" s="46"/>
      <c r="P321" s="46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85"/>
    </row>
    <row r="322" ht="75.0" customHeight="1">
      <c r="A322" s="76"/>
      <c r="B322" s="57" t="s">
        <v>49</v>
      </c>
      <c r="C322" s="104"/>
      <c r="D322" s="40"/>
      <c r="E322" s="56"/>
      <c r="F322" s="50"/>
      <c r="G322" s="50"/>
      <c r="H322" s="50"/>
      <c r="I322" s="50"/>
      <c r="J322" s="50"/>
      <c r="K322" s="50">
        <v>15.0</v>
      </c>
      <c r="L322" s="56">
        <f t="shared" si="65"/>
        <v>15</v>
      </c>
      <c r="M322" s="34" t="str">
        <f t="shared" si="35"/>
        <v>VENCIDA</v>
      </c>
      <c r="N322" s="46"/>
      <c r="O322" s="46"/>
      <c r="P322" s="46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85"/>
    </row>
    <row r="323" ht="75.0" customHeight="1">
      <c r="A323" s="76"/>
      <c r="B323" s="57" t="s">
        <v>1377</v>
      </c>
      <c r="C323" s="104"/>
      <c r="D323" s="40"/>
      <c r="E323" s="56"/>
      <c r="F323" s="50"/>
      <c r="G323" s="50"/>
      <c r="H323" s="50"/>
      <c r="I323" s="50"/>
      <c r="J323" s="50"/>
      <c r="K323" s="50">
        <v>15.0</v>
      </c>
      <c r="L323" s="56">
        <f t="shared" si="65"/>
        <v>15</v>
      </c>
      <c r="M323" s="34" t="str">
        <f t="shared" si="35"/>
        <v>VENCIDA</v>
      </c>
      <c r="N323" s="52">
        <v>46073.0</v>
      </c>
      <c r="O323" s="46"/>
      <c r="P323" s="50" t="s">
        <v>1379</v>
      </c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85"/>
    </row>
    <row r="324" ht="75.0" customHeight="1">
      <c r="A324" s="76"/>
      <c r="B324" s="47" t="s">
        <v>49</v>
      </c>
      <c r="C324" s="50"/>
      <c r="D324" s="40"/>
      <c r="E324" s="56"/>
      <c r="F324" s="50"/>
      <c r="G324" s="50"/>
      <c r="H324" s="50"/>
      <c r="I324" s="50"/>
      <c r="J324" s="50"/>
      <c r="K324" s="50">
        <v>15.0</v>
      </c>
      <c r="L324" s="56">
        <f t="shared" ref="L324:L325" si="66">$E328+$K324</f>
        <v>15</v>
      </c>
      <c r="M324" s="34" t="str">
        <f t="shared" si="35"/>
        <v>VENCIDA</v>
      </c>
      <c r="N324" s="46"/>
      <c r="O324" s="46"/>
      <c r="P324" s="46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85"/>
    </row>
    <row r="325" ht="75.0" customHeight="1">
      <c r="A325" s="76"/>
      <c r="B325" s="47" t="s">
        <v>49</v>
      </c>
      <c r="C325" s="50"/>
      <c r="D325" s="40"/>
      <c r="E325" s="56"/>
      <c r="F325" s="50"/>
      <c r="G325" s="50"/>
      <c r="H325" s="50"/>
      <c r="I325" s="50"/>
      <c r="J325" s="50"/>
      <c r="K325" s="50">
        <v>15.0</v>
      </c>
      <c r="L325" s="56">
        <f t="shared" si="66"/>
        <v>15</v>
      </c>
      <c r="M325" s="34" t="str">
        <f t="shared" si="35"/>
        <v>VENCIDA</v>
      </c>
      <c r="N325" s="139"/>
      <c r="O325" s="46"/>
      <c r="P325" s="46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85"/>
    </row>
    <row r="326" ht="75.0" customHeight="1">
      <c r="A326" s="81"/>
      <c r="B326" s="47" t="s">
        <v>49</v>
      </c>
      <c r="C326" s="50"/>
      <c r="D326" s="38"/>
      <c r="E326" s="56"/>
      <c r="F326" s="61"/>
      <c r="G326" s="61"/>
      <c r="H326" s="61"/>
      <c r="I326" s="61"/>
      <c r="J326" s="61"/>
      <c r="K326" s="50">
        <v>15.0</v>
      </c>
      <c r="L326" s="56">
        <f t="shared" ref="L326:L334" si="67">$E328+$K326</f>
        <v>15</v>
      </c>
      <c r="M326" s="34" t="str">
        <f t="shared" si="35"/>
        <v>VENCIDA</v>
      </c>
      <c r="N326" s="58"/>
      <c r="O326" s="58"/>
      <c r="P326" s="58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102"/>
    </row>
    <row r="327" ht="75.0" customHeight="1">
      <c r="A327" s="76"/>
      <c r="B327" s="47" t="s">
        <v>49</v>
      </c>
      <c r="C327" s="50"/>
      <c r="D327" s="40"/>
      <c r="E327" s="56"/>
      <c r="F327" s="50"/>
      <c r="G327" s="50"/>
      <c r="H327" s="50"/>
      <c r="I327" s="50"/>
      <c r="J327" s="50"/>
      <c r="K327" s="50">
        <v>15.0</v>
      </c>
      <c r="L327" s="56">
        <f t="shared" si="67"/>
        <v>15</v>
      </c>
      <c r="M327" s="34" t="str">
        <f t="shared" si="35"/>
        <v>VENCIDA</v>
      </c>
      <c r="N327" s="52">
        <v>46078.0</v>
      </c>
      <c r="O327" s="46"/>
      <c r="P327" s="50" t="s">
        <v>1387</v>
      </c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85"/>
    </row>
    <row r="328" ht="75.0" customHeight="1">
      <c r="A328" s="76"/>
      <c r="B328" s="47" t="s">
        <v>49</v>
      </c>
      <c r="C328" s="50"/>
      <c r="D328" s="40"/>
      <c r="E328" s="56"/>
      <c r="F328" s="50"/>
      <c r="G328" s="50"/>
      <c r="H328" s="50"/>
      <c r="I328" s="50"/>
      <c r="J328" s="50"/>
      <c r="K328" s="50">
        <v>15.0</v>
      </c>
      <c r="L328" s="56">
        <f t="shared" si="67"/>
        <v>15</v>
      </c>
      <c r="M328" s="34" t="str">
        <f t="shared" si="35"/>
        <v>VENCIDA</v>
      </c>
      <c r="N328" s="46"/>
      <c r="O328" s="46"/>
      <c r="P328" s="46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85"/>
    </row>
    <row r="329" ht="75.0" customHeight="1">
      <c r="A329" s="76"/>
      <c r="B329" s="47" t="s">
        <v>49</v>
      </c>
      <c r="C329" s="50"/>
      <c r="D329" s="40"/>
      <c r="E329" s="56"/>
      <c r="F329" s="50"/>
      <c r="G329" s="50"/>
      <c r="H329" s="50"/>
      <c r="I329" s="50"/>
      <c r="J329" s="50"/>
      <c r="K329" s="50">
        <v>15.0</v>
      </c>
      <c r="L329" s="56">
        <f t="shared" si="67"/>
        <v>15</v>
      </c>
      <c r="M329" s="34" t="str">
        <f t="shared" si="35"/>
        <v>VENCIDA</v>
      </c>
      <c r="N329" s="46"/>
      <c r="O329" s="46"/>
      <c r="P329" s="46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85"/>
    </row>
    <row r="330" ht="75.0" customHeight="1">
      <c r="A330" s="76"/>
      <c r="B330" s="47" t="s">
        <v>49</v>
      </c>
      <c r="C330" s="50"/>
      <c r="D330" s="40"/>
      <c r="E330" s="56"/>
      <c r="F330" s="50"/>
      <c r="G330" s="50"/>
      <c r="H330" s="50"/>
      <c r="I330" s="50"/>
      <c r="J330" s="50"/>
      <c r="K330" s="50">
        <v>15.0</v>
      </c>
      <c r="L330" s="56">
        <f t="shared" si="67"/>
        <v>15</v>
      </c>
      <c r="M330" s="34" t="str">
        <f t="shared" si="35"/>
        <v>VENCIDA</v>
      </c>
      <c r="N330" s="46"/>
      <c r="O330" s="46"/>
      <c r="P330" s="46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85"/>
    </row>
    <row r="331" ht="75.0" customHeight="1">
      <c r="A331" s="76"/>
      <c r="B331" s="47" t="s">
        <v>49</v>
      </c>
      <c r="C331" s="50"/>
      <c r="D331" s="40"/>
      <c r="E331" s="56"/>
      <c r="F331" s="50"/>
      <c r="G331" s="50"/>
      <c r="H331" s="50"/>
      <c r="I331" s="50"/>
      <c r="J331" s="50"/>
      <c r="K331" s="50">
        <v>15.0</v>
      </c>
      <c r="L331" s="56">
        <f t="shared" si="67"/>
        <v>15</v>
      </c>
      <c r="M331" s="34" t="str">
        <f t="shared" si="35"/>
        <v>VENCIDA</v>
      </c>
      <c r="N331" s="46"/>
      <c r="O331" s="46"/>
      <c r="P331" s="46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85"/>
    </row>
    <row r="332" ht="75.0" customHeight="1">
      <c r="A332" s="76"/>
      <c r="B332" s="47" t="s">
        <v>49</v>
      </c>
      <c r="C332" s="50"/>
      <c r="D332" s="40"/>
      <c r="E332" s="56"/>
      <c r="F332" s="50"/>
      <c r="G332" s="50"/>
      <c r="H332" s="50"/>
      <c r="I332" s="50"/>
      <c r="J332" s="50"/>
      <c r="K332" s="50">
        <v>15.0</v>
      </c>
      <c r="L332" s="56">
        <f t="shared" si="67"/>
        <v>15</v>
      </c>
      <c r="M332" s="34" t="str">
        <f t="shared" si="35"/>
        <v>VENCIDA</v>
      </c>
      <c r="N332" s="52">
        <v>46072.0</v>
      </c>
      <c r="O332" s="46"/>
      <c r="P332" s="50" t="s">
        <v>1399</v>
      </c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85"/>
    </row>
    <row r="333" ht="75.0" customHeight="1">
      <c r="A333" s="76"/>
      <c r="B333" s="47" t="s">
        <v>49</v>
      </c>
      <c r="C333" s="50"/>
      <c r="D333" s="40"/>
      <c r="E333" s="56"/>
      <c r="F333" s="50"/>
      <c r="G333" s="50"/>
      <c r="H333" s="50"/>
      <c r="I333" s="50"/>
      <c r="J333" s="50"/>
      <c r="K333" s="50">
        <v>15.0</v>
      </c>
      <c r="L333" s="56">
        <f t="shared" si="67"/>
        <v>15</v>
      </c>
      <c r="M333" s="34" t="str">
        <f t="shared" si="35"/>
        <v>VENCIDA</v>
      </c>
      <c r="N333" s="52">
        <v>46072.0</v>
      </c>
      <c r="O333" s="46"/>
      <c r="P333" s="50" t="s">
        <v>1401</v>
      </c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85"/>
    </row>
    <row r="334" ht="75.0" customHeight="1">
      <c r="A334" s="76"/>
      <c r="B334" s="47" t="s">
        <v>49</v>
      </c>
      <c r="C334" s="50"/>
      <c r="D334" s="40"/>
      <c r="E334" s="56"/>
      <c r="F334" s="50"/>
      <c r="G334" s="50"/>
      <c r="H334" s="50"/>
      <c r="I334" s="50"/>
      <c r="J334" s="50"/>
      <c r="K334" s="50">
        <v>15.0</v>
      </c>
      <c r="L334" s="56">
        <f t="shared" si="67"/>
        <v>15</v>
      </c>
      <c r="M334" s="34" t="str">
        <f t="shared" si="35"/>
        <v>VENCIDA</v>
      </c>
      <c r="N334" s="52">
        <v>46072.0</v>
      </c>
      <c r="O334" s="46"/>
      <c r="P334" s="50" t="s">
        <v>1403</v>
      </c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85"/>
    </row>
    <row r="335" ht="75.0" customHeight="1">
      <c r="A335" s="76"/>
      <c r="B335" s="47" t="s">
        <v>49</v>
      </c>
      <c r="C335" s="50"/>
      <c r="D335" s="40"/>
      <c r="E335" s="56"/>
      <c r="F335" s="50"/>
      <c r="G335" s="50"/>
      <c r="H335" s="50"/>
      <c r="I335" s="50"/>
      <c r="J335" s="50"/>
      <c r="K335" s="50">
        <v>15.0</v>
      </c>
      <c r="L335" s="56">
        <f t="shared" ref="L335:L337" si="68">$E338+$K335</f>
        <v>15</v>
      </c>
      <c r="M335" s="34" t="str">
        <f t="shared" si="35"/>
        <v>VENCIDA</v>
      </c>
      <c r="N335" s="46"/>
      <c r="O335" s="46"/>
      <c r="P335" s="46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85"/>
    </row>
    <row r="336" ht="75.0" customHeight="1">
      <c r="A336" s="76"/>
      <c r="B336" s="47" t="s">
        <v>49</v>
      </c>
      <c r="C336" s="50"/>
      <c r="D336" s="40"/>
      <c r="E336" s="56"/>
      <c r="F336" s="50"/>
      <c r="G336" s="50"/>
      <c r="H336" s="50"/>
      <c r="I336" s="50"/>
      <c r="J336" s="50"/>
      <c r="K336" s="50">
        <v>15.0</v>
      </c>
      <c r="L336" s="56">
        <f t="shared" si="68"/>
        <v>15</v>
      </c>
      <c r="M336" s="34" t="str">
        <f t="shared" si="35"/>
        <v>VENCIDA</v>
      </c>
      <c r="N336" s="46"/>
      <c r="O336" s="46"/>
      <c r="P336" s="46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85"/>
    </row>
    <row r="337" ht="75.0" customHeight="1">
      <c r="A337" s="76"/>
      <c r="B337" s="57" t="s">
        <v>49</v>
      </c>
      <c r="C337" s="50"/>
      <c r="D337" s="40"/>
      <c r="E337" s="56"/>
      <c r="F337" s="50"/>
      <c r="G337" s="50"/>
      <c r="H337" s="50"/>
      <c r="I337" s="50"/>
      <c r="J337" s="50"/>
      <c r="K337" s="50">
        <v>4.0</v>
      </c>
      <c r="L337" s="56">
        <f t="shared" si="68"/>
        <v>4</v>
      </c>
      <c r="M337" s="34" t="str">
        <f t="shared" si="35"/>
        <v>VENCIDA</v>
      </c>
      <c r="N337" s="52">
        <v>46078.0</v>
      </c>
      <c r="O337" s="46"/>
      <c r="P337" s="50" t="s">
        <v>1407</v>
      </c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85"/>
    </row>
    <row r="338" ht="75.0" customHeight="1">
      <c r="A338" s="76"/>
      <c r="B338" s="47" t="s">
        <v>49</v>
      </c>
      <c r="C338" s="50"/>
      <c r="D338" s="40"/>
      <c r="E338" s="56"/>
      <c r="F338" s="50"/>
      <c r="G338" s="50"/>
      <c r="H338" s="50"/>
      <c r="I338" s="50"/>
      <c r="J338" s="50"/>
      <c r="K338" s="50">
        <v>15.0</v>
      </c>
      <c r="L338" s="56">
        <f t="shared" ref="L338:L344" si="69">$E340+$K338</f>
        <v>15</v>
      </c>
      <c r="M338" s="34" t="str">
        <f t="shared" si="35"/>
        <v>VENCIDA</v>
      </c>
      <c r="N338" s="46"/>
      <c r="O338" s="46"/>
      <c r="P338" s="46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85"/>
    </row>
    <row r="339" ht="75.0" customHeight="1">
      <c r="A339" s="76"/>
      <c r="B339" s="47" t="s">
        <v>49</v>
      </c>
      <c r="C339" s="50"/>
      <c r="D339" s="40"/>
      <c r="E339" s="56"/>
      <c r="F339" s="50"/>
      <c r="G339" s="50"/>
      <c r="H339" s="50"/>
      <c r="I339" s="50"/>
      <c r="J339" s="50"/>
      <c r="K339" s="50">
        <v>15.0</v>
      </c>
      <c r="L339" s="56">
        <f t="shared" si="69"/>
        <v>15</v>
      </c>
      <c r="M339" s="34" t="str">
        <f t="shared" si="35"/>
        <v>VENCIDA</v>
      </c>
      <c r="N339" s="46"/>
      <c r="O339" s="46"/>
      <c r="P339" s="46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85"/>
    </row>
    <row r="340" ht="75.0" customHeight="1">
      <c r="A340" s="76"/>
      <c r="B340" s="47" t="s">
        <v>49</v>
      </c>
      <c r="C340" s="50"/>
      <c r="D340" s="40"/>
      <c r="E340" s="56"/>
      <c r="F340" s="50"/>
      <c r="G340" s="50"/>
      <c r="H340" s="50"/>
      <c r="I340" s="50"/>
      <c r="J340" s="50"/>
      <c r="K340" s="50">
        <v>15.0</v>
      </c>
      <c r="L340" s="56">
        <f t="shared" si="69"/>
        <v>15</v>
      </c>
      <c r="M340" s="34" t="str">
        <f t="shared" si="35"/>
        <v>VENCIDA</v>
      </c>
      <c r="N340" s="52">
        <v>46073.0</v>
      </c>
      <c r="O340" s="46"/>
      <c r="P340" s="50" t="s">
        <v>1415</v>
      </c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85"/>
    </row>
    <row r="341" ht="75.0" customHeight="1">
      <c r="A341" s="76"/>
      <c r="B341" s="47" t="s">
        <v>49</v>
      </c>
      <c r="C341" s="50"/>
      <c r="D341" s="40"/>
      <c r="E341" s="56"/>
      <c r="F341" s="50"/>
      <c r="G341" s="50"/>
      <c r="H341" s="50"/>
      <c r="I341" s="50"/>
      <c r="J341" s="50"/>
      <c r="K341" s="50">
        <v>15.0</v>
      </c>
      <c r="L341" s="56">
        <f t="shared" si="69"/>
        <v>15</v>
      </c>
      <c r="M341" s="34" t="str">
        <f t="shared" si="35"/>
        <v>VENCIDA</v>
      </c>
      <c r="N341" s="46"/>
      <c r="O341" s="46"/>
      <c r="P341" s="46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85"/>
    </row>
    <row r="342" ht="75.0" customHeight="1">
      <c r="A342" s="76"/>
      <c r="B342" s="47" t="s">
        <v>49</v>
      </c>
      <c r="C342" s="50"/>
      <c r="D342" s="40"/>
      <c r="E342" s="56"/>
      <c r="F342" s="50"/>
      <c r="G342" s="50"/>
      <c r="H342" s="50"/>
      <c r="I342" s="50"/>
      <c r="J342" s="50"/>
      <c r="K342" s="50">
        <v>15.0</v>
      </c>
      <c r="L342" s="56">
        <f t="shared" si="69"/>
        <v>15</v>
      </c>
      <c r="M342" s="34" t="str">
        <f t="shared" si="35"/>
        <v>VENCIDA</v>
      </c>
      <c r="N342" s="52">
        <v>46073.0</v>
      </c>
      <c r="O342" s="46"/>
      <c r="P342" s="50" t="s">
        <v>1422</v>
      </c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85"/>
    </row>
    <row r="343" ht="75.0" customHeight="1">
      <c r="A343" s="76"/>
      <c r="B343" s="47" t="s">
        <v>49</v>
      </c>
      <c r="C343" s="50"/>
      <c r="D343" s="40"/>
      <c r="E343" s="56"/>
      <c r="F343" s="50"/>
      <c r="G343" s="50"/>
      <c r="H343" s="50"/>
      <c r="I343" s="50"/>
      <c r="J343" s="50"/>
      <c r="K343" s="50">
        <v>15.0</v>
      </c>
      <c r="L343" s="56">
        <f t="shared" si="69"/>
        <v>15</v>
      </c>
      <c r="M343" s="34" t="str">
        <f t="shared" si="35"/>
        <v>VENCIDA</v>
      </c>
      <c r="N343" s="46"/>
      <c r="O343" s="46"/>
      <c r="P343" s="46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85"/>
    </row>
    <row r="344" ht="75.0" customHeight="1">
      <c r="A344" s="76"/>
      <c r="B344" s="47" t="s">
        <v>49</v>
      </c>
      <c r="C344" s="50"/>
      <c r="D344" s="40"/>
      <c r="E344" s="56"/>
      <c r="F344" s="50"/>
      <c r="G344" s="50"/>
      <c r="H344" s="50"/>
      <c r="I344" s="50"/>
      <c r="J344" s="50"/>
      <c r="K344" s="50">
        <v>15.0</v>
      </c>
      <c r="L344" s="56">
        <f t="shared" si="69"/>
        <v>15</v>
      </c>
      <c r="M344" s="34" t="str">
        <f t="shared" si="35"/>
        <v>VENCIDA</v>
      </c>
      <c r="N344" s="52">
        <v>46073.0</v>
      </c>
      <c r="O344" s="46"/>
      <c r="P344" s="50" t="s">
        <v>1426</v>
      </c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85"/>
    </row>
    <row r="345" ht="75.0" customHeight="1">
      <c r="A345" s="76"/>
      <c r="B345" s="47" t="s">
        <v>49</v>
      </c>
      <c r="C345" s="50"/>
      <c r="D345" s="40"/>
      <c r="E345" s="56"/>
      <c r="F345" s="50"/>
      <c r="G345" s="50"/>
      <c r="H345" s="50"/>
      <c r="I345" s="50"/>
      <c r="J345" s="50"/>
      <c r="K345" s="50">
        <v>15.0</v>
      </c>
      <c r="L345" s="56">
        <f t="shared" ref="L345:L368" si="70">$E348+$K345</f>
        <v>15</v>
      </c>
      <c r="M345" s="34" t="str">
        <f t="shared" si="35"/>
        <v>VENCIDA</v>
      </c>
      <c r="N345" s="52">
        <v>46073.0</v>
      </c>
      <c r="O345" s="46"/>
      <c r="P345" s="50" t="s">
        <v>1035</v>
      </c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85"/>
    </row>
    <row r="346" ht="75.0" customHeight="1">
      <c r="A346" s="76"/>
      <c r="B346" s="47" t="s">
        <v>49</v>
      </c>
      <c r="C346" s="50"/>
      <c r="D346" s="40"/>
      <c r="E346" s="56"/>
      <c r="F346" s="50"/>
      <c r="G346" s="50"/>
      <c r="H346" s="50"/>
      <c r="I346" s="50"/>
      <c r="J346" s="50"/>
      <c r="K346" s="50">
        <v>15.0</v>
      </c>
      <c r="L346" s="56">
        <f t="shared" si="70"/>
        <v>15</v>
      </c>
      <c r="M346" s="34" t="str">
        <f t="shared" si="35"/>
        <v>VENCIDA</v>
      </c>
      <c r="N346" s="46"/>
      <c r="O346" s="46"/>
      <c r="P346" s="46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85"/>
    </row>
    <row r="347" ht="75.0" customHeight="1">
      <c r="A347" s="76"/>
      <c r="B347" s="47" t="s">
        <v>49</v>
      </c>
      <c r="C347" s="50"/>
      <c r="D347" s="40"/>
      <c r="E347" s="56"/>
      <c r="F347" s="50"/>
      <c r="G347" s="50"/>
      <c r="H347" s="50"/>
      <c r="I347" s="50"/>
      <c r="J347" s="50"/>
      <c r="K347" s="50">
        <v>15.0</v>
      </c>
      <c r="L347" s="56">
        <f t="shared" si="70"/>
        <v>15</v>
      </c>
      <c r="M347" s="34" t="str">
        <f t="shared" si="35"/>
        <v>VENCIDA</v>
      </c>
      <c r="N347" s="46"/>
      <c r="O347" s="46"/>
      <c r="P347" s="46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85"/>
    </row>
    <row r="348" ht="75.0" customHeight="1">
      <c r="A348" s="76"/>
      <c r="B348" s="47" t="s">
        <v>49</v>
      </c>
      <c r="C348" s="50"/>
      <c r="D348" s="40"/>
      <c r="E348" s="56"/>
      <c r="F348" s="50"/>
      <c r="G348" s="50"/>
      <c r="H348" s="50"/>
      <c r="I348" s="50"/>
      <c r="J348" s="50"/>
      <c r="K348" s="50">
        <v>15.0</v>
      </c>
      <c r="L348" s="56">
        <f t="shared" si="70"/>
        <v>15</v>
      </c>
      <c r="M348" s="34" t="str">
        <f t="shared" si="35"/>
        <v>VENCIDA</v>
      </c>
      <c r="N348" s="52">
        <v>46073.0</v>
      </c>
      <c r="O348" s="46"/>
      <c r="P348" s="50" t="s">
        <v>1433</v>
      </c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85"/>
    </row>
    <row r="349" ht="75.0" customHeight="1">
      <c r="A349" s="76"/>
      <c r="B349" s="47" t="s">
        <v>49</v>
      </c>
      <c r="C349" s="50"/>
      <c r="D349" s="40"/>
      <c r="E349" s="56"/>
      <c r="F349" s="50"/>
      <c r="G349" s="50"/>
      <c r="H349" s="50"/>
      <c r="I349" s="50"/>
      <c r="J349" s="50"/>
      <c r="K349" s="50">
        <v>15.0</v>
      </c>
      <c r="L349" s="56">
        <f t="shared" si="70"/>
        <v>15</v>
      </c>
      <c r="M349" s="34" t="str">
        <f t="shared" si="35"/>
        <v>VENCIDA</v>
      </c>
      <c r="N349" s="52">
        <v>46073.0</v>
      </c>
      <c r="O349" s="46"/>
      <c r="P349" s="50" t="s">
        <v>1435</v>
      </c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85"/>
    </row>
    <row r="350" ht="75.0" customHeight="1">
      <c r="A350" s="76"/>
      <c r="B350" s="47" t="s">
        <v>49</v>
      </c>
      <c r="C350" s="50"/>
      <c r="D350" s="40"/>
      <c r="E350" s="56"/>
      <c r="F350" s="50"/>
      <c r="G350" s="50"/>
      <c r="H350" s="50"/>
      <c r="I350" s="50"/>
      <c r="J350" s="50"/>
      <c r="K350" s="50">
        <v>15.0</v>
      </c>
      <c r="L350" s="56">
        <f t="shared" si="70"/>
        <v>15</v>
      </c>
      <c r="M350" s="34" t="str">
        <f t="shared" si="35"/>
        <v>VENCIDA</v>
      </c>
      <c r="N350" s="52">
        <v>46073.0</v>
      </c>
      <c r="O350" s="46"/>
      <c r="P350" s="50" t="s">
        <v>1437</v>
      </c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85"/>
    </row>
    <row r="351" ht="75.0" customHeight="1">
      <c r="A351" s="76"/>
      <c r="B351" s="47" t="s">
        <v>49</v>
      </c>
      <c r="C351" s="50"/>
      <c r="D351" s="40"/>
      <c r="E351" s="56"/>
      <c r="F351" s="50"/>
      <c r="G351" s="50"/>
      <c r="H351" s="50"/>
      <c r="I351" s="50"/>
      <c r="J351" s="50"/>
      <c r="K351" s="50">
        <v>15.0</v>
      </c>
      <c r="L351" s="56">
        <f t="shared" si="70"/>
        <v>15</v>
      </c>
      <c r="M351" s="34" t="str">
        <f t="shared" si="35"/>
        <v>VENCIDA</v>
      </c>
      <c r="N351" s="52">
        <v>46078.0</v>
      </c>
      <c r="O351" s="46"/>
      <c r="P351" s="50" t="s">
        <v>1440</v>
      </c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85"/>
    </row>
    <row r="352" ht="75.0" customHeight="1">
      <c r="A352" s="76"/>
      <c r="B352" s="47" t="s">
        <v>49</v>
      </c>
      <c r="C352" s="50"/>
      <c r="D352" s="40"/>
      <c r="E352" s="56"/>
      <c r="F352" s="50"/>
      <c r="G352" s="50"/>
      <c r="H352" s="50"/>
      <c r="I352" s="50"/>
      <c r="J352" s="50"/>
      <c r="K352" s="50">
        <v>15.0</v>
      </c>
      <c r="L352" s="56">
        <f t="shared" si="70"/>
        <v>15</v>
      </c>
      <c r="M352" s="34" t="str">
        <f t="shared" si="35"/>
        <v>VENCIDA</v>
      </c>
      <c r="N352" s="52">
        <v>46078.0</v>
      </c>
      <c r="O352" s="46"/>
      <c r="P352" s="50" t="s">
        <v>1442</v>
      </c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85"/>
    </row>
    <row r="353" ht="75.0" customHeight="1">
      <c r="A353" s="76"/>
      <c r="B353" s="47" t="s">
        <v>49</v>
      </c>
      <c r="C353" s="50"/>
      <c r="D353" s="40"/>
      <c r="E353" s="56"/>
      <c r="F353" s="50"/>
      <c r="G353" s="50"/>
      <c r="H353" s="50"/>
      <c r="I353" s="50"/>
      <c r="J353" s="50"/>
      <c r="K353" s="50">
        <v>15.0</v>
      </c>
      <c r="L353" s="56">
        <f t="shared" si="70"/>
        <v>15</v>
      </c>
      <c r="M353" s="34" t="str">
        <f t="shared" si="35"/>
        <v>VENCIDA</v>
      </c>
      <c r="N353" s="52">
        <v>46073.0</v>
      </c>
      <c r="O353" s="46"/>
      <c r="P353" s="50" t="s">
        <v>1445</v>
      </c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85"/>
    </row>
    <row r="354" ht="75.0" customHeight="1">
      <c r="A354" s="76"/>
      <c r="B354" s="47" t="s">
        <v>49</v>
      </c>
      <c r="C354" s="50"/>
      <c r="D354" s="40"/>
      <c r="E354" s="56"/>
      <c r="F354" s="50"/>
      <c r="G354" s="50"/>
      <c r="H354" s="50"/>
      <c r="I354" s="50"/>
      <c r="J354" s="50"/>
      <c r="K354" s="50">
        <v>15.0</v>
      </c>
      <c r="L354" s="56">
        <f t="shared" si="70"/>
        <v>15</v>
      </c>
      <c r="M354" s="34" t="str">
        <f t="shared" si="35"/>
        <v>VENCIDA</v>
      </c>
      <c r="N354" s="46"/>
      <c r="O354" s="46"/>
      <c r="P354" s="46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85"/>
    </row>
    <row r="355" ht="75.0" customHeight="1">
      <c r="A355" s="76"/>
      <c r="B355" s="47" t="s">
        <v>49</v>
      </c>
      <c r="C355" s="50"/>
      <c r="D355" s="40"/>
      <c r="E355" s="56"/>
      <c r="F355" s="50"/>
      <c r="G355" s="50"/>
      <c r="H355" s="50"/>
      <c r="I355" s="50"/>
      <c r="J355" s="50"/>
      <c r="K355" s="50">
        <v>15.0</v>
      </c>
      <c r="L355" s="56">
        <f t="shared" si="70"/>
        <v>15</v>
      </c>
      <c r="M355" s="34" t="str">
        <f t="shared" si="35"/>
        <v>VENCIDA</v>
      </c>
      <c r="N355" s="52">
        <v>46079.0</v>
      </c>
      <c r="O355" s="46"/>
      <c r="P355" s="50" t="s">
        <v>1448</v>
      </c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85"/>
    </row>
    <row r="356" ht="75.0" customHeight="1">
      <c r="A356" s="76"/>
      <c r="B356" s="47" t="s">
        <v>49</v>
      </c>
      <c r="C356" s="50"/>
      <c r="D356" s="40"/>
      <c r="E356" s="56"/>
      <c r="F356" s="50"/>
      <c r="G356" s="50"/>
      <c r="H356" s="50"/>
      <c r="I356" s="50"/>
      <c r="J356" s="50"/>
      <c r="K356" s="50">
        <v>15.0</v>
      </c>
      <c r="L356" s="56">
        <f t="shared" si="70"/>
        <v>15</v>
      </c>
      <c r="M356" s="34" t="str">
        <f t="shared" si="35"/>
        <v>VENCIDA</v>
      </c>
      <c r="N356" s="46"/>
      <c r="O356" s="46"/>
      <c r="P356" s="46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85"/>
    </row>
    <row r="357" ht="75.0" customHeight="1">
      <c r="A357" s="76"/>
      <c r="B357" s="47" t="s">
        <v>49</v>
      </c>
      <c r="C357" s="50"/>
      <c r="D357" s="40"/>
      <c r="E357" s="56"/>
      <c r="F357" s="50"/>
      <c r="G357" s="50"/>
      <c r="H357" s="50"/>
      <c r="I357" s="50"/>
      <c r="J357" s="50"/>
      <c r="K357" s="50">
        <v>15.0</v>
      </c>
      <c r="L357" s="56">
        <f t="shared" si="70"/>
        <v>15</v>
      </c>
      <c r="M357" s="34" t="str">
        <f t="shared" si="35"/>
        <v>VENCIDA</v>
      </c>
      <c r="N357" s="52">
        <v>46073.0</v>
      </c>
      <c r="O357" s="46"/>
      <c r="P357" s="50" t="s">
        <v>1453</v>
      </c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85"/>
    </row>
    <row r="358" ht="75.0" customHeight="1">
      <c r="A358" s="76"/>
      <c r="B358" s="47" t="s">
        <v>49</v>
      </c>
      <c r="C358" s="50"/>
      <c r="D358" s="40"/>
      <c r="E358" s="56"/>
      <c r="F358" s="50"/>
      <c r="G358" s="50"/>
      <c r="H358" s="50"/>
      <c r="I358" s="50"/>
      <c r="J358" s="50"/>
      <c r="K358" s="50">
        <v>15.0</v>
      </c>
      <c r="L358" s="56">
        <f t="shared" si="70"/>
        <v>15</v>
      </c>
      <c r="M358" s="34" t="str">
        <f t="shared" si="35"/>
        <v>VENCIDA</v>
      </c>
      <c r="N358" s="52">
        <v>46080.0</v>
      </c>
      <c r="O358" s="46"/>
      <c r="P358" s="50" t="s">
        <v>1456</v>
      </c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85"/>
    </row>
    <row r="359" ht="75.0" customHeight="1">
      <c r="A359" s="76"/>
      <c r="B359" s="47" t="s">
        <v>49</v>
      </c>
      <c r="C359" s="50"/>
      <c r="D359" s="40"/>
      <c r="E359" s="56"/>
      <c r="F359" s="50"/>
      <c r="G359" s="50"/>
      <c r="H359" s="50"/>
      <c r="I359" s="50"/>
      <c r="J359" s="50"/>
      <c r="K359" s="50">
        <v>15.0</v>
      </c>
      <c r="L359" s="56">
        <f t="shared" si="70"/>
        <v>15</v>
      </c>
      <c r="M359" s="34" t="str">
        <f t="shared" si="35"/>
        <v>VENCIDA</v>
      </c>
      <c r="N359" s="52">
        <v>46078.0</v>
      </c>
      <c r="O359" s="46"/>
      <c r="P359" s="50" t="s">
        <v>1459</v>
      </c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85"/>
    </row>
    <row r="360" ht="75.0" customHeight="1">
      <c r="A360" s="76"/>
      <c r="B360" s="47" t="s">
        <v>49</v>
      </c>
      <c r="C360" s="50"/>
      <c r="D360" s="40"/>
      <c r="E360" s="56"/>
      <c r="F360" s="50"/>
      <c r="G360" s="50"/>
      <c r="H360" s="50"/>
      <c r="I360" s="50"/>
      <c r="J360" s="50"/>
      <c r="K360" s="50">
        <v>15.0</v>
      </c>
      <c r="L360" s="56">
        <f t="shared" si="70"/>
        <v>15</v>
      </c>
      <c r="M360" s="34" t="str">
        <f t="shared" si="35"/>
        <v>VENCIDA</v>
      </c>
      <c r="N360" s="52">
        <v>46078.0</v>
      </c>
      <c r="O360" s="46"/>
      <c r="P360" s="50" t="s">
        <v>1462</v>
      </c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85"/>
    </row>
    <row r="361" ht="75.0" customHeight="1">
      <c r="A361" s="76"/>
      <c r="B361" s="47" t="s">
        <v>49</v>
      </c>
      <c r="C361" s="50"/>
      <c r="D361" s="40"/>
      <c r="E361" s="56"/>
      <c r="F361" s="50"/>
      <c r="G361" s="50"/>
      <c r="H361" s="50"/>
      <c r="I361" s="50"/>
      <c r="J361" s="50"/>
      <c r="K361" s="50">
        <v>15.0</v>
      </c>
      <c r="L361" s="56">
        <f t="shared" si="70"/>
        <v>15</v>
      </c>
      <c r="M361" s="34" t="str">
        <f t="shared" si="35"/>
        <v>VENCIDA</v>
      </c>
      <c r="N361" s="46"/>
      <c r="O361" s="46"/>
      <c r="P361" s="46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85"/>
    </row>
    <row r="362" ht="75.0" customHeight="1">
      <c r="A362" s="76"/>
      <c r="B362" s="47" t="s">
        <v>49</v>
      </c>
      <c r="C362" s="50"/>
      <c r="D362" s="40"/>
      <c r="E362" s="56"/>
      <c r="F362" s="50"/>
      <c r="G362" s="50"/>
      <c r="H362" s="50"/>
      <c r="I362" s="50"/>
      <c r="J362" s="50"/>
      <c r="K362" s="50">
        <v>15.0</v>
      </c>
      <c r="L362" s="56">
        <f t="shared" si="70"/>
        <v>15</v>
      </c>
      <c r="M362" s="34" t="str">
        <f t="shared" si="35"/>
        <v>VENCIDA</v>
      </c>
      <c r="N362" s="52">
        <v>46080.0</v>
      </c>
      <c r="O362" s="46"/>
      <c r="P362" s="50" t="s">
        <v>1465</v>
      </c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85"/>
    </row>
    <row r="363" ht="75.0" customHeight="1">
      <c r="A363" s="76"/>
      <c r="B363" s="47" t="s">
        <v>49</v>
      </c>
      <c r="C363" s="50"/>
      <c r="D363" s="40"/>
      <c r="E363" s="56"/>
      <c r="F363" s="50"/>
      <c r="G363" s="50"/>
      <c r="H363" s="50"/>
      <c r="I363" s="50"/>
      <c r="J363" s="50"/>
      <c r="K363" s="50">
        <v>15.0</v>
      </c>
      <c r="L363" s="56">
        <f t="shared" si="70"/>
        <v>15</v>
      </c>
      <c r="M363" s="34" t="str">
        <f t="shared" si="35"/>
        <v>VENCIDA</v>
      </c>
      <c r="N363" s="52">
        <v>46073.0</v>
      </c>
      <c r="O363" s="46"/>
      <c r="P363" s="50" t="s">
        <v>1467</v>
      </c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85"/>
    </row>
    <row r="364" ht="75.0" customHeight="1">
      <c r="A364" s="76"/>
      <c r="B364" s="47" t="s">
        <v>49</v>
      </c>
      <c r="C364" s="50"/>
      <c r="D364" s="40"/>
      <c r="E364" s="56"/>
      <c r="F364" s="50"/>
      <c r="G364" s="50"/>
      <c r="H364" s="50"/>
      <c r="I364" s="50"/>
      <c r="J364" s="50"/>
      <c r="K364" s="50">
        <v>15.0</v>
      </c>
      <c r="L364" s="56">
        <f t="shared" si="70"/>
        <v>15</v>
      </c>
      <c r="M364" s="34" t="str">
        <f t="shared" si="35"/>
        <v>VENCIDA</v>
      </c>
      <c r="N364" s="46"/>
      <c r="O364" s="46"/>
      <c r="P364" s="46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85"/>
    </row>
    <row r="365" ht="75.0" customHeight="1">
      <c r="A365" s="76"/>
      <c r="B365" s="47" t="s">
        <v>49</v>
      </c>
      <c r="C365" s="50"/>
      <c r="D365" s="40"/>
      <c r="E365" s="56"/>
      <c r="F365" s="50"/>
      <c r="G365" s="50"/>
      <c r="H365" s="50"/>
      <c r="I365" s="50"/>
      <c r="J365" s="50"/>
      <c r="K365" s="50">
        <v>15.0</v>
      </c>
      <c r="L365" s="56">
        <f t="shared" si="70"/>
        <v>15</v>
      </c>
      <c r="M365" s="34" t="str">
        <f t="shared" si="35"/>
        <v>VENCIDA</v>
      </c>
      <c r="N365" s="46"/>
      <c r="O365" s="46"/>
      <c r="P365" s="46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85"/>
    </row>
    <row r="366" ht="75.0" customHeight="1">
      <c r="A366" s="76"/>
      <c r="B366" s="47" t="s">
        <v>49</v>
      </c>
      <c r="C366" s="50"/>
      <c r="D366" s="40"/>
      <c r="E366" s="56"/>
      <c r="F366" s="50"/>
      <c r="G366" s="50"/>
      <c r="H366" s="50"/>
      <c r="I366" s="50"/>
      <c r="J366" s="50"/>
      <c r="K366" s="50">
        <v>15.0</v>
      </c>
      <c r="L366" s="56">
        <f t="shared" si="70"/>
        <v>15</v>
      </c>
      <c r="M366" s="34" t="str">
        <f t="shared" si="35"/>
        <v>VENCIDA</v>
      </c>
      <c r="N366" s="46"/>
      <c r="O366" s="46"/>
      <c r="P366" s="46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85"/>
    </row>
    <row r="367" ht="75.0" customHeight="1">
      <c r="A367" s="76"/>
      <c r="B367" s="47" t="s">
        <v>49</v>
      </c>
      <c r="C367" s="50"/>
      <c r="D367" s="40"/>
      <c r="E367" s="56"/>
      <c r="F367" s="50"/>
      <c r="G367" s="50"/>
      <c r="H367" s="50"/>
      <c r="I367" s="50"/>
      <c r="J367" s="50"/>
      <c r="K367" s="50">
        <v>15.0</v>
      </c>
      <c r="L367" s="56">
        <f t="shared" si="70"/>
        <v>15</v>
      </c>
      <c r="M367" s="34" t="str">
        <f t="shared" si="35"/>
        <v>VENCIDA</v>
      </c>
      <c r="N367" s="46"/>
      <c r="O367" s="46"/>
      <c r="P367" s="46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85"/>
    </row>
    <row r="368" ht="75.0" customHeight="1">
      <c r="A368" s="76"/>
      <c r="B368" s="47" t="s">
        <v>49</v>
      </c>
      <c r="C368" s="50"/>
      <c r="D368" s="40"/>
      <c r="E368" s="56"/>
      <c r="F368" s="50"/>
      <c r="G368" s="50"/>
      <c r="H368" s="50"/>
      <c r="I368" s="50"/>
      <c r="J368" s="50"/>
      <c r="K368" s="50">
        <v>15.0</v>
      </c>
      <c r="L368" s="56">
        <f t="shared" si="70"/>
        <v>15</v>
      </c>
      <c r="M368" s="34" t="str">
        <f t="shared" si="35"/>
        <v>VENCIDA</v>
      </c>
      <c r="N368" s="46"/>
      <c r="O368" s="46"/>
      <c r="P368" s="46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85"/>
    </row>
    <row r="369" ht="75.0" customHeight="1">
      <c r="A369" s="76"/>
      <c r="B369" s="47" t="s">
        <v>49</v>
      </c>
      <c r="C369" s="50"/>
      <c r="D369" s="40"/>
      <c r="E369" s="56"/>
      <c r="F369" s="50"/>
      <c r="G369" s="50"/>
      <c r="H369" s="50"/>
      <c r="I369" s="50"/>
      <c r="J369" s="50"/>
      <c r="K369" s="50">
        <v>1.0</v>
      </c>
      <c r="L369" s="56">
        <f>$E374+$K369</f>
        <v>1</v>
      </c>
      <c r="M369" s="34" t="str">
        <f t="shared" si="35"/>
        <v>VENCIDA</v>
      </c>
      <c r="N369" s="46"/>
      <c r="O369" s="46"/>
      <c r="P369" s="46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85"/>
    </row>
    <row r="370" ht="75.0" customHeight="1">
      <c r="A370" s="76"/>
      <c r="B370" s="47" t="s">
        <v>49</v>
      </c>
      <c r="C370" s="50"/>
      <c r="D370" s="40"/>
      <c r="E370" s="56"/>
      <c r="F370" s="50"/>
      <c r="G370" s="50"/>
      <c r="H370" s="50"/>
      <c r="I370" s="50"/>
      <c r="J370" s="50"/>
      <c r="K370" s="50">
        <v>15.0</v>
      </c>
      <c r="L370" s="56">
        <f t="shared" ref="L370:L373" si="71">$E376+$K370</f>
        <v>15</v>
      </c>
      <c r="M370" s="34" t="str">
        <f t="shared" si="35"/>
        <v>VENCIDA</v>
      </c>
      <c r="N370" s="46"/>
      <c r="O370" s="46"/>
      <c r="P370" s="46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85"/>
    </row>
    <row r="371" ht="75.0" customHeight="1">
      <c r="A371" s="76"/>
      <c r="B371" s="47" t="s">
        <v>49</v>
      </c>
      <c r="C371" s="50"/>
      <c r="D371" s="40"/>
      <c r="E371" s="56"/>
      <c r="F371" s="50"/>
      <c r="G371" s="50"/>
      <c r="H371" s="50"/>
      <c r="I371" s="50"/>
      <c r="J371" s="50"/>
      <c r="K371" s="50">
        <v>15.0</v>
      </c>
      <c r="L371" s="56">
        <f t="shared" si="71"/>
        <v>15</v>
      </c>
      <c r="M371" s="34" t="str">
        <f t="shared" si="35"/>
        <v>VENCIDA</v>
      </c>
      <c r="N371" s="46"/>
      <c r="O371" s="46"/>
      <c r="P371" s="46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85"/>
    </row>
    <row r="372" ht="75.0" customHeight="1">
      <c r="A372" s="76"/>
      <c r="B372" s="47" t="s">
        <v>49</v>
      </c>
      <c r="C372" s="50"/>
      <c r="D372" s="40"/>
      <c r="E372" s="56"/>
      <c r="F372" s="50"/>
      <c r="G372" s="50"/>
      <c r="H372" s="50"/>
      <c r="I372" s="50"/>
      <c r="J372" s="50"/>
      <c r="K372" s="50">
        <v>15.0</v>
      </c>
      <c r="L372" s="56">
        <f t="shared" si="71"/>
        <v>15</v>
      </c>
      <c r="M372" s="34" t="str">
        <f t="shared" si="35"/>
        <v>VENCIDA</v>
      </c>
      <c r="N372" s="46"/>
      <c r="O372" s="46"/>
      <c r="P372" s="46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85"/>
    </row>
    <row r="373" ht="75.0" customHeight="1">
      <c r="A373" s="76"/>
      <c r="B373" s="47" t="s">
        <v>49</v>
      </c>
      <c r="C373" s="50"/>
      <c r="D373" s="40"/>
      <c r="E373" s="56"/>
      <c r="F373" s="50"/>
      <c r="G373" s="50"/>
      <c r="H373" s="50"/>
      <c r="I373" s="50"/>
      <c r="J373" s="50"/>
      <c r="K373" s="50">
        <v>15.0</v>
      </c>
      <c r="L373" s="56">
        <f t="shared" si="71"/>
        <v>15</v>
      </c>
      <c r="M373" s="34" t="str">
        <f t="shared" si="35"/>
        <v>VENCIDA</v>
      </c>
      <c r="N373" s="46"/>
      <c r="O373" s="46"/>
      <c r="P373" s="46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85"/>
    </row>
    <row r="374" ht="75.0" customHeight="1">
      <c r="A374" s="76"/>
      <c r="B374" s="47" t="s">
        <v>49</v>
      </c>
      <c r="C374" s="50"/>
      <c r="D374" s="40"/>
      <c r="E374" s="56"/>
      <c r="F374" s="50"/>
      <c r="G374" s="50"/>
      <c r="H374" s="50"/>
      <c r="I374" s="50"/>
      <c r="J374" s="50"/>
      <c r="K374" s="50">
        <v>4.0</v>
      </c>
      <c r="L374" s="56">
        <f>$E378+$K374</f>
        <v>4</v>
      </c>
      <c r="M374" s="34" t="str">
        <f t="shared" si="35"/>
        <v>VENCIDA</v>
      </c>
      <c r="N374" s="46"/>
      <c r="O374" s="46"/>
      <c r="P374" s="46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85"/>
    </row>
    <row r="375" ht="75.0" customHeight="1">
      <c r="A375" s="76"/>
      <c r="B375" s="47" t="s">
        <v>49</v>
      </c>
      <c r="C375" s="50"/>
      <c r="D375" s="40"/>
      <c r="E375" s="56"/>
      <c r="F375" s="50"/>
      <c r="G375" s="50"/>
      <c r="H375" s="50"/>
      <c r="I375" s="50"/>
      <c r="J375" s="50"/>
      <c r="K375" s="50">
        <v>15.0</v>
      </c>
      <c r="L375" s="56">
        <f>$E380+$K375</f>
        <v>15</v>
      </c>
      <c r="M375" s="34" t="str">
        <f t="shared" si="35"/>
        <v>VENCIDA</v>
      </c>
      <c r="N375" s="46"/>
      <c r="O375" s="46"/>
      <c r="P375" s="46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85"/>
    </row>
    <row r="376" ht="75.0" customHeight="1">
      <c r="A376" s="76"/>
      <c r="B376" s="47" t="s">
        <v>49</v>
      </c>
      <c r="C376" s="50"/>
      <c r="D376" s="40"/>
      <c r="E376" s="56"/>
      <c r="F376" s="50"/>
      <c r="G376" s="50"/>
      <c r="H376" s="50"/>
      <c r="I376" s="50"/>
      <c r="J376" s="50"/>
      <c r="K376" s="50">
        <v>15.0</v>
      </c>
      <c r="L376" s="56">
        <f>$E380+$K376</f>
        <v>15</v>
      </c>
      <c r="M376" s="34" t="str">
        <f t="shared" si="35"/>
        <v>VENCIDA</v>
      </c>
      <c r="N376" s="46"/>
      <c r="O376" s="46"/>
      <c r="P376" s="46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85"/>
    </row>
    <row r="377" ht="75.0" customHeight="1">
      <c r="A377" s="76"/>
      <c r="B377" s="47" t="s">
        <v>49</v>
      </c>
      <c r="C377" s="50"/>
      <c r="D377" s="40"/>
      <c r="E377" s="56"/>
      <c r="F377" s="50"/>
      <c r="G377" s="50"/>
      <c r="H377" s="50"/>
      <c r="I377" s="50"/>
      <c r="J377" s="50"/>
      <c r="K377" s="50">
        <v>15.0</v>
      </c>
      <c r="L377" s="50" t="str">
        <f>#REF!+$K377</f>
        <v>#REF!</v>
      </c>
      <c r="M377" s="34" t="str">
        <f t="shared" si="35"/>
        <v>#REF!</v>
      </c>
      <c r="N377" s="46"/>
      <c r="O377" s="46"/>
      <c r="P377" s="46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85"/>
    </row>
    <row r="378" ht="75.0" customHeight="1">
      <c r="A378" s="76"/>
      <c r="B378" s="47" t="s">
        <v>49</v>
      </c>
      <c r="C378" s="50"/>
      <c r="D378" s="40"/>
      <c r="E378" s="56"/>
      <c r="F378" s="50"/>
      <c r="G378" s="50"/>
      <c r="H378" s="50"/>
      <c r="I378" s="50"/>
      <c r="J378" s="50"/>
      <c r="K378" s="50">
        <v>15.0</v>
      </c>
      <c r="L378" s="56">
        <f t="shared" ref="L378:L379" si="72">$E381+$K378</f>
        <v>15</v>
      </c>
      <c r="M378" s="34" t="str">
        <f t="shared" si="35"/>
        <v>VENCIDA</v>
      </c>
      <c r="N378" s="46"/>
      <c r="O378" s="46"/>
      <c r="P378" s="46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85"/>
    </row>
    <row r="379" ht="75.0" customHeight="1">
      <c r="A379" s="76"/>
      <c r="B379" s="47" t="s">
        <v>49</v>
      </c>
      <c r="C379" s="50"/>
      <c r="D379" s="40"/>
      <c r="E379" s="56"/>
      <c r="F379" s="50"/>
      <c r="G379" s="50"/>
      <c r="H379" s="50"/>
      <c r="I379" s="50"/>
      <c r="J379" s="50"/>
      <c r="K379" s="50">
        <v>15.0</v>
      </c>
      <c r="L379" s="56">
        <f t="shared" si="72"/>
        <v>15</v>
      </c>
      <c r="M379" s="34" t="str">
        <f t="shared" si="35"/>
        <v>VENCIDA</v>
      </c>
      <c r="N379" s="46"/>
      <c r="O379" s="46"/>
      <c r="P379" s="46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85"/>
    </row>
    <row r="380" ht="75.0" customHeight="1">
      <c r="A380" s="76"/>
      <c r="B380" s="47" t="s">
        <v>49</v>
      </c>
      <c r="C380" s="50"/>
      <c r="D380" s="40"/>
      <c r="E380" s="56"/>
      <c r="F380" s="50"/>
      <c r="G380" s="50"/>
      <c r="H380" s="50"/>
      <c r="I380" s="50"/>
      <c r="J380" s="50"/>
      <c r="K380" s="50">
        <v>15.0</v>
      </c>
      <c r="L380" s="56">
        <f>$E382+$K380</f>
        <v>15</v>
      </c>
      <c r="M380" s="34" t="str">
        <f t="shared" si="35"/>
        <v>VENCIDA</v>
      </c>
      <c r="N380" s="46"/>
      <c r="O380" s="46"/>
      <c r="P380" s="46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85"/>
    </row>
    <row r="381" ht="75.0" customHeight="1">
      <c r="A381" s="76"/>
      <c r="B381" s="47" t="s">
        <v>49</v>
      </c>
      <c r="C381" s="50"/>
      <c r="D381" s="40"/>
      <c r="E381" s="56"/>
      <c r="F381" s="107"/>
      <c r="G381" s="50"/>
      <c r="H381" s="50"/>
      <c r="I381" s="50"/>
      <c r="J381" s="50"/>
      <c r="K381" s="50">
        <v>15.0</v>
      </c>
      <c r="L381" s="56">
        <f t="shared" ref="L381:L391" si="73">$E384+$K381</f>
        <v>15</v>
      </c>
      <c r="M381" s="34" t="str">
        <f t="shared" si="35"/>
        <v>VENCIDA</v>
      </c>
      <c r="N381" s="46"/>
      <c r="O381" s="46"/>
      <c r="P381" s="46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85"/>
    </row>
    <row r="382" ht="75.0" customHeight="1">
      <c r="A382" s="76"/>
      <c r="B382" s="47" t="s">
        <v>49</v>
      </c>
      <c r="C382" s="50"/>
      <c r="D382" s="40"/>
      <c r="E382" s="56"/>
      <c r="F382" s="50"/>
      <c r="G382" s="50"/>
      <c r="H382" s="50"/>
      <c r="I382" s="50"/>
      <c r="J382" s="50"/>
      <c r="K382" s="50">
        <v>15.0</v>
      </c>
      <c r="L382" s="56">
        <f t="shared" si="73"/>
        <v>15</v>
      </c>
      <c r="M382" s="34" t="str">
        <f t="shared" si="35"/>
        <v>VENCIDA</v>
      </c>
      <c r="N382" s="46"/>
      <c r="O382" s="46"/>
      <c r="P382" s="46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85"/>
    </row>
    <row r="383" ht="75.0" customHeight="1">
      <c r="A383" s="76"/>
      <c r="B383" s="47" t="s">
        <v>49</v>
      </c>
      <c r="C383" s="50"/>
      <c r="D383" s="40"/>
      <c r="E383" s="56"/>
      <c r="F383" s="50"/>
      <c r="G383" s="50"/>
      <c r="H383" s="50"/>
      <c r="I383" s="50"/>
      <c r="J383" s="50"/>
      <c r="K383" s="50">
        <v>15.0</v>
      </c>
      <c r="L383" s="56">
        <f t="shared" si="73"/>
        <v>15</v>
      </c>
      <c r="M383" s="34" t="str">
        <f t="shared" si="35"/>
        <v>VENCIDA</v>
      </c>
      <c r="N383" s="52">
        <v>46079.0</v>
      </c>
      <c r="O383" s="46"/>
      <c r="P383" s="50" t="s">
        <v>1510</v>
      </c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85"/>
    </row>
    <row r="384" ht="75.0" customHeight="1">
      <c r="A384" s="76"/>
      <c r="B384" s="47" t="s">
        <v>49</v>
      </c>
      <c r="C384" s="50"/>
      <c r="D384" s="40"/>
      <c r="E384" s="56"/>
      <c r="F384" s="50"/>
      <c r="G384" s="50"/>
      <c r="H384" s="50"/>
      <c r="I384" s="50"/>
      <c r="J384" s="50"/>
      <c r="K384" s="50">
        <v>15.0</v>
      </c>
      <c r="L384" s="56">
        <f t="shared" si="73"/>
        <v>15</v>
      </c>
      <c r="M384" s="34" t="str">
        <f t="shared" si="35"/>
        <v>VENCIDA</v>
      </c>
      <c r="N384" s="46"/>
      <c r="O384" s="46"/>
      <c r="P384" s="46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85"/>
    </row>
    <row r="385" ht="75.0" customHeight="1">
      <c r="A385" s="76"/>
      <c r="B385" s="47" t="s">
        <v>49</v>
      </c>
      <c r="C385" s="50"/>
      <c r="D385" s="40"/>
      <c r="E385" s="56"/>
      <c r="F385" s="50"/>
      <c r="G385" s="50"/>
      <c r="H385" s="50"/>
      <c r="I385" s="50"/>
      <c r="J385" s="50"/>
      <c r="K385" s="50">
        <v>15.0</v>
      </c>
      <c r="L385" s="56">
        <f t="shared" si="73"/>
        <v>15</v>
      </c>
      <c r="M385" s="34" t="str">
        <f t="shared" si="35"/>
        <v>VENCIDA</v>
      </c>
      <c r="N385" s="52">
        <v>7350930.0</v>
      </c>
      <c r="O385" s="46"/>
      <c r="P385" s="50" t="s">
        <v>1515</v>
      </c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85"/>
    </row>
    <row r="386" ht="75.0" customHeight="1">
      <c r="A386" s="76"/>
      <c r="B386" s="47" t="s">
        <v>49</v>
      </c>
      <c r="C386" s="50"/>
      <c r="D386" s="40"/>
      <c r="E386" s="56"/>
      <c r="F386" s="50"/>
      <c r="G386" s="50"/>
      <c r="H386" s="50"/>
      <c r="I386" s="50"/>
      <c r="J386" s="50"/>
      <c r="K386" s="50">
        <v>15.0</v>
      </c>
      <c r="L386" s="56">
        <f t="shared" si="73"/>
        <v>15</v>
      </c>
      <c r="M386" s="34" t="str">
        <f t="shared" si="35"/>
        <v>VENCIDA</v>
      </c>
      <c r="N386" s="46"/>
      <c r="O386" s="46"/>
      <c r="P386" s="46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85"/>
    </row>
    <row r="387" ht="75.0" customHeight="1">
      <c r="A387" s="76"/>
      <c r="B387" s="47" t="s">
        <v>49</v>
      </c>
      <c r="C387" s="50"/>
      <c r="D387" s="40"/>
      <c r="E387" s="56"/>
      <c r="F387" s="50"/>
      <c r="G387" s="50"/>
      <c r="H387" s="50"/>
      <c r="I387" s="50"/>
      <c r="J387" s="50"/>
      <c r="K387" s="50">
        <v>15.0</v>
      </c>
      <c r="L387" s="56">
        <f t="shared" si="73"/>
        <v>15</v>
      </c>
      <c r="M387" s="34" t="str">
        <f t="shared" si="35"/>
        <v>VENCIDA</v>
      </c>
      <c r="N387" s="46"/>
      <c r="O387" s="46"/>
      <c r="P387" s="46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85"/>
    </row>
    <row r="388" ht="75.0" customHeight="1">
      <c r="A388" s="76"/>
      <c r="B388" s="47" t="s">
        <v>49</v>
      </c>
      <c r="C388" s="50"/>
      <c r="D388" s="40"/>
      <c r="E388" s="56"/>
      <c r="F388" s="50"/>
      <c r="G388" s="50"/>
      <c r="H388" s="50"/>
      <c r="I388" s="50"/>
      <c r="J388" s="50"/>
      <c r="K388" s="50">
        <v>15.0</v>
      </c>
      <c r="L388" s="56">
        <f t="shared" si="73"/>
        <v>15</v>
      </c>
      <c r="M388" s="34" t="str">
        <f t="shared" si="35"/>
        <v>VENCIDA</v>
      </c>
      <c r="N388" s="52">
        <v>46077.0</v>
      </c>
      <c r="O388" s="46"/>
      <c r="P388" s="50" t="s">
        <v>1522</v>
      </c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85"/>
    </row>
    <row r="389" ht="75.0" customHeight="1">
      <c r="A389" s="76"/>
      <c r="B389" s="47" t="s">
        <v>49</v>
      </c>
      <c r="C389" s="50"/>
      <c r="D389" s="40"/>
      <c r="E389" s="56"/>
      <c r="F389" s="50"/>
      <c r="G389" s="50"/>
      <c r="H389" s="50"/>
      <c r="I389" s="50"/>
      <c r="J389" s="50"/>
      <c r="K389" s="50">
        <v>15.0</v>
      </c>
      <c r="L389" s="56">
        <f t="shared" si="73"/>
        <v>15</v>
      </c>
      <c r="M389" s="34" t="str">
        <f t="shared" si="35"/>
        <v>VENCIDA</v>
      </c>
      <c r="N389" s="52">
        <v>46077.0</v>
      </c>
      <c r="O389" s="46"/>
      <c r="P389" s="50" t="s">
        <v>1524</v>
      </c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85"/>
    </row>
    <row r="390" ht="75.0" customHeight="1">
      <c r="A390" s="76"/>
      <c r="B390" s="47" t="s">
        <v>49</v>
      </c>
      <c r="C390" s="50"/>
      <c r="D390" s="40"/>
      <c r="E390" s="56"/>
      <c r="F390" s="50"/>
      <c r="G390" s="50"/>
      <c r="H390" s="50"/>
      <c r="I390" s="50"/>
      <c r="J390" s="50"/>
      <c r="K390" s="50">
        <v>15.0</v>
      </c>
      <c r="L390" s="56">
        <f t="shared" si="73"/>
        <v>15</v>
      </c>
      <c r="M390" s="34" t="str">
        <f t="shared" si="35"/>
        <v>VENCIDA</v>
      </c>
      <c r="N390" s="52">
        <v>46077.0</v>
      </c>
      <c r="O390" s="46"/>
      <c r="P390" s="50" t="s">
        <v>1527</v>
      </c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85"/>
    </row>
    <row r="391" ht="75.0" customHeight="1">
      <c r="A391" s="76"/>
      <c r="B391" s="47" t="s">
        <v>49</v>
      </c>
      <c r="C391" s="50"/>
      <c r="D391" s="40"/>
      <c r="E391" s="56"/>
      <c r="F391" s="50"/>
      <c r="G391" s="50"/>
      <c r="H391" s="50"/>
      <c r="I391" s="50"/>
      <c r="J391" s="50"/>
      <c r="K391" s="50">
        <v>15.0</v>
      </c>
      <c r="L391" s="56">
        <f t="shared" si="73"/>
        <v>15</v>
      </c>
      <c r="M391" s="34" t="str">
        <f t="shared" si="35"/>
        <v>VENCIDA</v>
      </c>
      <c r="N391" s="52">
        <v>46077.0</v>
      </c>
      <c r="O391" s="46"/>
      <c r="P391" s="50" t="s">
        <v>1530</v>
      </c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85"/>
    </row>
    <row r="392" ht="75.0" customHeight="1">
      <c r="A392" s="76"/>
      <c r="B392" s="47" t="s">
        <v>49</v>
      </c>
      <c r="C392" s="50"/>
      <c r="D392" s="40"/>
      <c r="E392" s="56"/>
      <c r="F392" s="50"/>
      <c r="G392" s="50"/>
      <c r="H392" s="50"/>
      <c r="I392" s="50"/>
      <c r="J392" s="50"/>
      <c r="K392" s="50">
        <v>15.0</v>
      </c>
      <c r="L392" s="56">
        <f t="shared" ref="L392:L393" si="74">$E396+$K392</f>
        <v>15</v>
      </c>
      <c r="M392" s="34" t="str">
        <f t="shared" si="35"/>
        <v>VENCIDA</v>
      </c>
      <c r="N392" s="52">
        <v>46077.0</v>
      </c>
      <c r="O392" s="46"/>
      <c r="P392" s="50" t="s">
        <v>1533</v>
      </c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85"/>
    </row>
    <row r="393" ht="75.0" customHeight="1">
      <c r="A393" s="76"/>
      <c r="B393" s="47" t="s">
        <v>49</v>
      </c>
      <c r="C393" s="50"/>
      <c r="D393" s="40"/>
      <c r="E393" s="56"/>
      <c r="F393" s="50"/>
      <c r="G393" s="50"/>
      <c r="H393" s="50"/>
      <c r="I393" s="50"/>
      <c r="J393" s="50"/>
      <c r="K393" s="50">
        <v>15.0</v>
      </c>
      <c r="L393" s="56">
        <f t="shared" si="74"/>
        <v>15</v>
      </c>
      <c r="M393" s="34" t="str">
        <f t="shared" si="35"/>
        <v>VENCIDA</v>
      </c>
      <c r="N393" s="52">
        <v>46079.0</v>
      </c>
      <c r="O393" s="46"/>
      <c r="P393" s="50" t="s">
        <v>1536</v>
      </c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85"/>
    </row>
    <row r="394" ht="75.0" customHeight="1">
      <c r="A394" s="76"/>
      <c r="B394" s="47" t="s">
        <v>49</v>
      </c>
      <c r="C394" s="50"/>
      <c r="D394" s="40"/>
      <c r="E394" s="56"/>
      <c r="F394" s="50"/>
      <c r="G394" s="50"/>
      <c r="H394" s="50"/>
      <c r="I394" s="50"/>
      <c r="J394" s="50"/>
      <c r="K394" s="50">
        <v>15.0</v>
      </c>
      <c r="L394" s="56">
        <f t="shared" ref="L394:L395" si="75">$E399+$K394</f>
        <v>15</v>
      </c>
      <c r="M394" s="34" t="str">
        <f t="shared" si="35"/>
        <v>VENCIDA</v>
      </c>
      <c r="N394" s="46"/>
      <c r="O394" s="46"/>
      <c r="P394" s="46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85"/>
    </row>
    <row r="395" ht="75.0" customHeight="1">
      <c r="A395" s="76"/>
      <c r="B395" s="47" t="s">
        <v>49</v>
      </c>
      <c r="C395" s="50"/>
      <c r="D395" s="40"/>
      <c r="E395" s="56"/>
      <c r="F395" s="50"/>
      <c r="G395" s="50"/>
      <c r="H395" s="50"/>
      <c r="I395" s="50"/>
      <c r="J395" s="50"/>
      <c r="K395" s="50">
        <v>15.0</v>
      </c>
      <c r="L395" s="56">
        <f t="shared" si="75"/>
        <v>15</v>
      </c>
      <c r="M395" s="34" t="str">
        <f t="shared" si="35"/>
        <v>VENCIDA</v>
      </c>
      <c r="N395" s="46"/>
      <c r="O395" s="46"/>
      <c r="P395" s="46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85"/>
    </row>
    <row r="396" ht="75.0" customHeight="1">
      <c r="A396" s="76"/>
      <c r="B396" s="47" t="s">
        <v>49</v>
      </c>
      <c r="C396" s="50"/>
      <c r="D396" s="40"/>
      <c r="E396" s="56"/>
      <c r="F396" s="50"/>
      <c r="G396" s="50"/>
      <c r="H396" s="50"/>
      <c r="I396" s="50"/>
      <c r="J396" s="50"/>
      <c r="K396" s="50">
        <v>15.0</v>
      </c>
      <c r="L396" s="56">
        <f t="shared" ref="L396:L397" si="76">$E400+$K396</f>
        <v>15</v>
      </c>
      <c r="M396" s="34" t="str">
        <f t="shared" si="35"/>
        <v>VENCIDA</v>
      </c>
      <c r="N396" s="46"/>
      <c r="O396" s="46"/>
      <c r="P396" s="46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85"/>
    </row>
    <row r="397" ht="75.0" customHeight="1">
      <c r="A397" s="76"/>
      <c r="B397" s="47" t="s">
        <v>49</v>
      </c>
      <c r="C397" s="50"/>
      <c r="D397" s="40"/>
      <c r="E397" s="56"/>
      <c r="F397" s="50"/>
      <c r="G397" s="50"/>
      <c r="H397" s="50"/>
      <c r="I397" s="50"/>
      <c r="J397" s="50"/>
      <c r="K397" s="50">
        <v>15.0</v>
      </c>
      <c r="L397" s="56">
        <f t="shared" si="76"/>
        <v>15</v>
      </c>
      <c r="M397" s="34" t="str">
        <f t="shared" si="35"/>
        <v>VENCIDA</v>
      </c>
      <c r="N397" s="46"/>
      <c r="O397" s="46"/>
      <c r="P397" s="46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85"/>
    </row>
    <row r="398" ht="75.0" customHeight="1">
      <c r="A398" s="76"/>
      <c r="B398" s="47" t="s">
        <v>49</v>
      </c>
      <c r="C398" s="50"/>
      <c r="D398" s="40"/>
      <c r="E398" s="56"/>
      <c r="F398" s="50"/>
      <c r="G398" s="50"/>
      <c r="H398" s="50"/>
      <c r="I398" s="50"/>
      <c r="J398" s="50"/>
      <c r="K398" s="50"/>
      <c r="L398" s="50"/>
      <c r="M398" s="34" t="str">
        <f t="shared" si="35"/>
        <v/>
      </c>
      <c r="N398" s="46"/>
      <c r="O398" s="46"/>
      <c r="P398" s="46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85"/>
    </row>
    <row r="399" ht="75.0" customHeight="1">
      <c r="A399" s="76"/>
      <c r="B399" s="47" t="s">
        <v>49</v>
      </c>
      <c r="C399" s="50"/>
      <c r="D399" s="40"/>
      <c r="E399" s="56"/>
      <c r="F399" s="50"/>
      <c r="G399" s="50"/>
      <c r="H399" s="50"/>
      <c r="I399" s="50"/>
      <c r="J399" s="50"/>
      <c r="K399" s="50">
        <v>15.0</v>
      </c>
      <c r="L399" s="50" t="str">
        <f>#REF!+$K399</f>
        <v>#REF!</v>
      </c>
      <c r="M399" s="34" t="str">
        <f t="shared" si="35"/>
        <v>#REF!</v>
      </c>
      <c r="N399" s="46"/>
      <c r="O399" s="46"/>
      <c r="P399" s="46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85"/>
    </row>
    <row r="400" ht="75.0" customHeight="1">
      <c r="A400" s="76"/>
      <c r="B400" s="47" t="s">
        <v>49</v>
      </c>
      <c r="C400" s="50"/>
      <c r="D400" s="40"/>
      <c r="E400" s="56"/>
      <c r="F400" s="50"/>
      <c r="G400" s="50"/>
      <c r="H400" s="50"/>
      <c r="I400" s="50"/>
      <c r="J400" s="50"/>
      <c r="K400" s="50">
        <v>15.0</v>
      </c>
      <c r="L400" s="56">
        <f>$E402+$K400</f>
        <v>15</v>
      </c>
      <c r="M400" s="34" t="str">
        <f t="shared" si="35"/>
        <v>VENCIDA</v>
      </c>
      <c r="N400" s="46"/>
      <c r="O400" s="46"/>
      <c r="P400" s="46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85"/>
    </row>
    <row r="401" ht="75.0" customHeight="1">
      <c r="A401" s="76"/>
      <c r="B401" s="47" t="s">
        <v>49</v>
      </c>
      <c r="C401" s="50"/>
      <c r="D401" s="40"/>
      <c r="E401" s="56"/>
      <c r="F401" s="50"/>
      <c r="G401" s="50"/>
      <c r="H401" s="50"/>
      <c r="I401" s="50"/>
      <c r="J401" s="50"/>
      <c r="K401" s="50">
        <v>15.0</v>
      </c>
      <c r="L401" s="56">
        <f>$E405+$K401</f>
        <v>15</v>
      </c>
      <c r="M401" s="34" t="str">
        <f t="shared" si="35"/>
        <v>VENCIDA</v>
      </c>
      <c r="N401" s="46"/>
      <c r="O401" s="46"/>
      <c r="P401" s="46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85"/>
    </row>
    <row r="402" ht="75.0" customHeight="1">
      <c r="A402" s="76"/>
      <c r="B402" s="47" t="s">
        <v>49</v>
      </c>
      <c r="C402" s="50"/>
      <c r="D402" s="40"/>
      <c r="E402" s="56"/>
      <c r="F402" s="50"/>
      <c r="G402" s="50"/>
      <c r="H402" s="50"/>
      <c r="I402" s="50"/>
      <c r="J402" s="50"/>
      <c r="K402" s="50">
        <v>15.0</v>
      </c>
      <c r="L402" s="56">
        <f t="shared" ref="L402:L404" si="77">$E408+$K402</f>
        <v>15</v>
      </c>
      <c r="M402" s="34" t="str">
        <f t="shared" si="35"/>
        <v>VENCIDA</v>
      </c>
      <c r="N402" s="46"/>
      <c r="O402" s="46"/>
      <c r="P402" s="46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85"/>
    </row>
    <row r="403" ht="75.0" customHeight="1">
      <c r="A403" s="76"/>
      <c r="B403" s="47" t="s">
        <v>49</v>
      </c>
      <c r="C403" s="50"/>
      <c r="D403" s="40"/>
      <c r="E403" s="56"/>
      <c r="F403" s="50"/>
      <c r="G403" s="50"/>
      <c r="H403" s="50"/>
      <c r="I403" s="50"/>
      <c r="J403" s="50"/>
      <c r="K403" s="50">
        <v>15.0</v>
      </c>
      <c r="L403" s="56">
        <f t="shared" si="77"/>
        <v>15</v>
      </c>
      <c r="M403" s="34" t="str">
        <f t="shared" si="35"/>
        <v>VENCIDA</v>
      </c>
      <c r="N403" s="46"/>
      <c r="O403" s="46"/>
      <c r="P403" s="46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85"/>
    </row>
    <row r="404" ht="75.0" customHeight="1">
      <c r="A404" s="76"/>
      <c r="B404" s="47" t="s">
        <v>49</v>
      </c>
      <c r="C404" s="50"/>
      <c r="D404" s="40"/>
      <c r="E404" s="56"/>
      <c r="F404" s="50"/>
      <c r="G404" s="50"/>
      <c r="H404" s="50"/>
      <c r="I404" s="50"/>
      <c r="J404" s="50"/>
      <c r="K404" s="50">
        <v>15.0</v>
      </c>
      <c r="L404" s="56">
        <f t="shared" si="77"/>
        <v>15</v>
      </c>
      <c r="M404" s="34" t="str">
        <f t="shared" si="35"/>
        <v>VENCIDA</v>
      </c>
      <c r="N404" s="46"/>
      <c r="O404" s="46"/>
      <c r="P404" s="50" t="s">
        <v>1558</v>
      </c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85"/>
    </row>
    <row r="405" ht="75.0" customHeight="1">
      <c r="A405" s="76"/>
      <c r="B405" s="47" t="s">
        <v>49</v>
      </c>
      <c r="C405" s="50"/>
      <c r="D405" s="40"/>
      <c r="E405" s="56"/>
      <c r="F405" s="50"/>
      <c r="G405" s="50"/>
      <c r="H405" s="50"/>
      <c r="I405" s="50"/>
      <c r="J405" s="50"/>
      <c r="K405" s="50">
        <v>15.0</v>
      </c>
      <c r="L405" s="56">
        <f>$E409+$K405</f>
        <v>15</v>
      </c>
      <c r="M405" s="34" t="str">
        <f t="shared" si="35"/>
        <v>VENCIDA</v>
      </c>
      <c r="N405" s="46"/>
      <c r="O405" s="46"/>
      <c r="P405" s="46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85"/>
    </row>
    <row r="406" ht="75.0" customHeight="1">
      <c r="A406" s="76"/>
      <c r="B406" s="57" t="s">
        <v>49</v>
      </c>
      <c r="C406" s="50"/>
      <c r="D406" s="40"/>
      <c r="E406" s="56"/>
      <c r="F406" s="50"/>
      <c r="G406" s="50"/>
      <c r="H406" s="50"/>
      <c r="I406" s="50"/>
      <c r="J406" s="50"/>
      <c r="K406" s="50">
        <v>15.0</v>
      </c>
      <c r="L406" s="56">
        <f t="shared" ref="L406:L407" si="78">$E410+$K407</f>
        <v>15</v>
      </c>
      <c r="M406" s="34" t="str">
        <f t="shared" si="35"/>
        <v>VENCIDA</v>
      </c>
      <c r="N406" s="46"/>
      <c r="O406" s="46"/>
      <c r="P406" s="46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85"/>
    </row>
    <row r="407" ht="75.0" customHeight="1">
      <c r="A407" s="76"/>
      <c r="B407" s="57" t="s">
        <v>1377</v>
      </c>
      <c r="C407" s="50"/>
      <c r="D407" s="40"/>
      <c r="E407" s="56"/>
      <c r="F407" s="76"/>
      <c r="G407" s="50"/>
      <c r="H407" s="50"/>
      <c r="I407" s="50"/>
      <c r="J407" s="50"/>
      <c r="K407" s="50">
        <v>15.0</v>
      </c>
      <c r="L407" s="56">
        <f t="shared" si="78"/>
        <v>15</v>
      </c>
      <c r="M407" s="34" t="str">
        <f t="shared" si="35"/>
        <v>VENCIDA</v>
      </c>
      <c r="N407" s="46"/>
      <c r="O407" s="46"/>
      <c r="P407" s="46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85"/>
    </row>
    <row r="408" ht="75.0" customHeight="1">
      <c r="A408" s="76"/>
      <c r="B408" s="47" t="s">
        <v>49</v>
      </c>
      <c r="C408" s="50"/>
      <c r="D408" s="40"/>
      <c r="E408" s="56"/>
      <c r="F408" s="108"/>
      <c r="G408" s="50"/>
      <c r="H408" s="50"/>
      <c r="I408" s="50"/>
      <c r="J408" s="50"/>
      <c r="K408" s="50">
        <v>15.0</v>
      </c>
      <c r="L408" s="56">
        <f>$E411+$K408</f>
        <v>15</v>
      </c>
      <c r="M408" s="34" t="str">
        <f t="shared" si="35"/>
        <v>VENCIDA</v>
      </c>
      <c r="N408" s="46"/>
      <c r="O408" s="46"/>
      <c r="P408" s="46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85"/>
    </row>
    <row r="409" ht="75.0" customHeight="1">
      <c r="A409" s="76"/>
      <c r="B409" s="47" t="s">
        <v>49</v>
      </c>
      <c r="C409" s="50"/>
      <c r="D409" s="40"/>
      <c r="E409" s="56"/>
      <c r="F409" s="50"/>
      <c r="G409" s="50"/>
      <c r="H409" s="50"/>
      <c r="I409" s="50"/>
      <c r="J409" s="50"/>
      <c r="K409" s="50">
        <v>15.0</v>
      </c>
      <c r="L409" s="56">
        <f t="shared" ref="L409:L413" si="79">$E413+$K409</f>
        <v>15</v>
      </c>
      <c r="M409" s="34" t="str">
        <f t="shared" si="35"/>
        <v>VENCIDA</v>
      </c>
      <c r="N409" s="46"/>
      <c r="O409" s="46"/>
      <c r="P409" s="46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85"/>
    </row>
    <row r="410" ht="75.0" customHeight="1">
      <c r="A410" s="76"/>
      <c r="B410" s="47" t="s">
        <v>49</v>
      </c>
      <c r="C410" s="50"/>
      <c r="D410" s="40"/>
      <c r="E410" s="56"/>
      <c r="F410" s="50"/>
      <c r="G410" s="50"/>
      <c r="H410" s="50"/>
      <c r="I410" s="50"/>
      <c r="J410" s="50"/>
      <c r="K410" s="50">
        <v>15.0</v>
      </c>
      <c r="L410" s="56">
        <f t="shared" si="79"/>
        <v>15</v>
      </c>
      <c r="M410" s="34" t="str">
        <f t="shared" si="35"/>
        <v>VENCIDA</v>
      </c>
      <c r="N410" s="46"/>
      <c r="O410" s="46"/>
      <c r="P410" s="46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85"/>
    </row>
    <row r="411" ht="75.0" customHeight="1">
      <c r="A411" s="76"/>
      <c r="B411" s="47" t="s">
        <v>49</v>
      </c>
      <c r="C411" s="50"/>
      <c r="D411" s="40"/>
      <c r="E411" s="56"/>
      <c r="F411" s="50"/>
      <c r="G411" s="50"/>
      <c r="H411" s="50"/>
      <c r="I411" s="50"/>
      <c r="J411" s="50"/>
      <c r="K411" s="50">
        <v>15.0</v>
      </c>
      <c r="L411" s="56">
        <f t="shared" si="79"/>
        <v>15</v>
      </c>
      <c r="M411" s="34" t="str">
        <f t="shared" si="35"/>
        <v>VENCIDA</v>
      </c>
      <c r="N411" s="46"/>
      <c r="O411" s="46"/>
      <c r="P411" s="46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85"/>
    </row>
    <row r="412" ht="75.0" customHeight="1">
      <c r="A412" s="76"/>
      <c r="B412" s="47" t="s">
        <v>49</v>
      </c>
      <c r="C412" s="50"/>
      <c r="D412" s="40"/>
      <c r="E412" s="56"/>
      <c r="F412" s="50"/>
      <c r="G412" s="50"/>
      <c r="H412" s="76"/>
      <c r="I412" s="50"/>
      <c r="J412" s="50"/>
      <c r="K412" s="50">
        <v>5.0</v>
      </c>
      <c r="L412" s="56">
        <f t="shared" si="79"/>
        <v>5</v>
      </c>
      <c r="M412" s="34" t="str">
        <f t="shared" si="35"/>
        <v>VENCIDA</v>
      </c>
      <c r="N412" s="46"/>
      <c r="O412" s="46"/>
      <c r="P412" s="46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85"/>
    </row>
    <row r="413" ht="75.0" customHeight="1">
      <c r="A413" s="76"/>
      <c r="B413" s="47" t="s">
        <v>49</v>
      </c>
      <c r="C413" s="50"/>
      <c r="D413" s="40"/>
      <c r="E413" s="56"/>
      <c r="F413" s="50"/>
      <c r="G413" s="50"/>
      <c r="H413" s="108"/>
      <c r="I413" s="50"/>
      <c r="J413" s="50"/>
      <c r="K413" s="50">
        <v>15.0</v>
      </c>
      <c r="L413" s="56">
        <f t="shared" si="79"/>
        <v>15</v>
      </c>
      <c r="M413" s="34" t="str">
        <f t="shared" si="35"/>
        <v>VENCIDA</v>
      </c>
      <c r="N413" s="46"/>
      <c r="O413" s="46"/>
      <c r="P413" s="46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85"/>
    </row>
    <row r="414" ht="75.0" customHeight="1">
      <c r="A414" s="76"/>
      <c r="B414" s="47" t="s">
        <v>49</v>
      </c>
      <c r="C414" s="50"/>
      <c r="D414" s="40"/>
      <c r="E414" s="56"/>
      <c r="F414" s="50"/>
      <c r="G414" s="50"/>
      <c r="H414" s="50"/>
      <c r="I414" s="50"/>
      <c r="J414" s="50"/>
      <c r="K414" s="50">
        <v>15.0</v>
      </c>
      <c r="L414" s="56">
        <f t="shared" ref="L414:L417" si="80">$E417+$K414</f>
        <v>15</v>
      </c>
      <c r="M414" s="34" t="str">
        <f t="shared" si="35"/>
        <v>VENCIDA</v>
      </c>
      <c r="N414" s="52">
        <v>46077.0</v>
      </c>
      <c r="O414" s="46"/>
      <c r="P414" s="50" t="s">
        <v>1578</v>
      </c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85"/>
    </row>
    <row r="415" ht="75.0" customHeight="1">
      <c r="A415" s="76"/>
      <c r="B415" s="47" t="s">
        <v>49</v>
      </c>
      <c r="C415" s="50"/>
      <c r="D415" s="40"/>
      <c r="E415" s="56"/>
      <c r="F415" s="50"/>
      <c r="G415" s="50"/>
      <c r="H415" s="50"/>
      <c r="I415" s="50"/>
      <c r="J415" s="50"/>
      <c r="K415" s="50">
        <v>15.0</v>
      </c>
      <c r="L415" s="56">
        <f t="shared" si="80"/>
        <v>15</v>
      </c>
      <c r="M415" s="34" t="str">
        <f t="shared" si="35"/>
        <v>VENCIDA</v>
      </c>
      <c r="N415" s="46"/>
      <c r="O415" s="46"/>
      <c r="P415" s="46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85"/>
    </row>
    <row r="416" ht="75.0" customHeight="1">
      <c r="A416" s="76"/>
      <c r="B416" s="47" t="s">
        <v>49</v>
      </c>
      <c r="C416" s="50"/>
      <c r="D416" s="40"/>
      <c r="E416" s="56"/>
      <c r="F416" s="109"/>
      <c r="G416" s="50"/>
      <c r="H416" s="50"/>
      <c r="I416" s="50"/>
      <c r="J416" s="50"/>
      <c r="K416" s="50">
        <v>15.0</v>
      </c>
      <c r="L416" s="56">
        <f t="shared" si="80"/>
        <v>15</v>
      </c>
      <c r="M416" s="34" t="str">
        <f t="shared" si="35"/>
        <v>VENCIDA</v>
      </c>
      <c r="N416" s="46"/>
      <c r="O416" s="46"/>
      <c r="P416" s="46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85"/>
    </row>
    <row r="417" ht="75.0" customHeight="1">
      <c r="A417" s="76"/>
      <c r="B417" s="47" t="s">
        <v>49</v>
      </c>
      <c r="C417" s="50"/>
      <c r="D417" s="40"/>
      <c r="E417" s="56"/>
      <c r="F417" s="50"/>
      <c r="G417" s="50"/>
      <c r="H417" s="50"/>
      <c r="I417" s="50"/>
      <c r="J417" s="50"/>
      <c r="K417" s="50">
        <v>15.0</v>
      </c>
      <c r="L417" s="56">
        <f t="shared" si="80"/>
        <v>15</v>
      </c>
      <c r="M417" s="34" t="str">
        <f t="shared" si="35"/>
        <v>VENCIDA</v>
      </c>
      <c r="N417" s="52">
        <v>46077.0</v>
      </c>
      <c r="O417" s="46"/>
      <c r="P417" s="50" t="s">
        <v>1584</v>
      </c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85"/>
    </row>
    <row r="418" ht="75.0" customHeight="1">
      <c r="A418" s="76"/>
      <c r="B418" s="47" t="s">
        <v>49</v>
      </c>
      <c r="C418" s="50"/>
      <c r="D418" s="40"/>
      <c r="E418" s="56"/>
      <c r="F418" s="50"/>
      <c r="G418" s="50"/>
      <c r="H418" s="50"/>
      <c r="I418" s="50"/>
      <c r="J418" s="50"/>
      <c r="K418" s="50">
        <v>15.0</v>
      </c>
      <c r="L418" s="50"/>
      <c r="M418" s="34" t="str">
        <f t="shared" si="35"/>
        <v/>
      </c>
      <c r="N418" s="52">
        <v>46077.0</v>
      </c>
      <c r="O418" s="46"/>
      <c r="P418" s="50" t="s">
        <v>1586</v>
      </c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85"/>
    </row>
    <row r="419" ht="75.0" customHeight="1">
      <c r="A419" s="76"/>
      <c r="B419" s="47" t="s">
        <v>49</v>
      </c>
      <c r="C419" s="50"/>
      <c r="D419" s="40"/>
      <c r="E419" s="56"/>
      <c r="F419" s="50"/>
      <c r="G419" s="50"/>
      <c r="H419" s="50"/>
      <c r="I419" s="50"/>
      <c r="J419" s="50"/>
      <c r="K419" s="50">
        <v>15.0</v>
      </c>
      <c r="L419" s="56">
        <f t="shared" ref="L419:L423" si="81">$E422+$K419</f>
        <v>15</v>
      </c>
      <c r="M419" s="34" t="str">
        <f t="shared" si="35"/>
        <v>VENCIDA</v>
      </c>
      <c r="N419" s="46"/>
      <c r="O419" s="46"/>
      <c r="P419" s="46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85"/>
    </row>
    <row r="420" ht="75.0" customHeight="1">
      <c r="A420" s="76"/>
      <c r="B420" s="47" t="s">
        <v>49</v>
      </c>
      <c r="C420" s="50"/>
      <c r="D420" s="40"/>
      <c r="E420" s="56"/>
      <c r="F420" s="50"/>
      <c r="G420" s="50"/>
      <c r="H420" s="50"/>
      <c r="I420" s="50"/>
      <c r="J420" s="50"/>
      <c r="K420" s="50">
        <v>15.0</v>
      </c>
      <c r="L420" s="56">
        <f t="shared" si="81"/>
        <v>15</v>
      </c>
      <c r="M420" s="34" t="str">
        <f t="shared" si="35"/>
        <v>VENCIDA</v>
      </c>
      <c r="N420" s="46"/>
      <c r="O420" s="46"/>
      <c r="P420" s="46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85"/>
    </row>
    <row r="421" ht="75.0" customHeight="1">
      <c r="A421" s="76"/>
      <c r="B421" s="47" t="s">
        <v>49</v>
      </c>
      <c r="C421" s="50"/>
      <c r="D421" s="40"/>
      <c r="E421" s="56"/>
      <c r="F421" s="50"/>
      <c r="G421" s="50"/>
      <c r="H421" s="50"/>
      <c r="I421" s="50"/>
      <c r="J421" s="50"/>
      <c r="K421" s="50">
        <v>15.0</v>
      </c>
      <c r="L421" s="56">
        <f t="shared" si="81"/>
        <v>15</v>
      </c>
      <c r="M421" s="34" t="str">
        <f t="shared" si="35"/>
        <v>VENCIDA</v>
      </c>
      <c r="N421" s="46"/>
      <c r="O421" s="46"/>
      <c r="P421" s="46"/>
      <c r="Q421" s="85"/>
      <c r="R421" s="85"/>
      <c r="S421" s="85"/>
      <c r="T421" s="85"/>
      <c r="U421" s="85"/>
      <c r="V421" s="85"/>
      <c r="W421" s="85"/>
      <c r="X421" s="85"/>
      <c r="Y421" s="85"/>
      <c r="Z421" s="85"/>
      <c r="AA421" s="85"/>
    </row>
    <row r="422" ht="75.0" customHeight="1">
      <c r="A422" s="29"/>
      <c r="B422" s="47" t="s">
        <v>49</v>
      </c>
      <c r="C422" s="50"/>
      <c r="D422" s="40"/>
      <c r="E422" s="56"/>
      <c r="F422" s="50"/>
      <c r="G422" s="50"/>
      <c r="H422" s="50"/>
      <c r="I422" s="50"/>
      <c r="J422" s="50"/>
      <c r="K422" s="50">
        <v>15.0</v>
      </c>
      <c r="L422" s="56">
        <f t="shared" si="81"/>
        <v>15</v>
      </c>
      <c r="M422" s="34" t="str">
        <f t="shared" si="35"/>
        <v>VENCIDA</v>
      </c>
      <c r="N422" s="46"/>
      <c r="O422" s="46"/>
      <c r="P422" s="46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</row>
    <row r="423" ht="75.0" customHeight="1">
      <c r="A423" s="76"/>
      <c r="B423" s="47" t="s">
        <v>49</v>
      </c>
      <c r="C423" s="50"/>
      <c r="D423" s="40"/>
      <c r="E423" s="56"/>
      <c r="F423" s="50"/>
      <c r="G423" s="50"/>
      <c r="H423" s="50"/>
      <c r="I423" s="50"/>
      <c r="J423" s="50"/>
      <c r="K423" s="50">
        <v>15.0</v>
      </c>
      <c r="L423" s="56">
        <f t="shared" si="81"/>
        <v>15</v>
      </c>
      <c r="M423" s="34" t="str">
        <f t="shared" si="35"/>
        <v>VENCIDA</v>
      </c>
      <c r="N423" s="52">
        <v>46079.0</v>
      </c>
      <c r="O423" s="46"/>
      <c r="P423" s="50" t="s">
        <v>1596</v>
      </c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85"/>
    </row>
    <row r="424" ht="75.0" customHeight="1">
      <c r="A424" s="76"/>
      <c r="B424" s="47" t="s">
        <v>49</v>
      </c>
      <c r="C424" s="50"/>
      <c r="D424" s="40"/>
      <c r="E424" s="56"/>
      <c r="F424" s="50"/>
      <c r="G424" s="50"/>
      <c r="H424" s="50"/>
      <c r="I424" s="50"/>
      <c r="J424" s="50"/>
      <c r="K424" s="50">
        <v>15.0</v>
      </c>
      <c r="L424" s="56">
        <f t="shared" ref="L424:L426" si="82">$E426+$K424</f>
        <v>15</v>
      </c>
      <c r="M424" s="34" t="str">
        <f t="shared" si="35"/>
        <v>VENCIDA</v>
      </c>
      <c r="N424" s="52">
        <v>46079.0</v>
      </c>
      <c r="O424" s="46"/>
      <c r="P424" s="50" t="s">
        <v>1599</v>
      </c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85"/>
    </row>
    <row r="425" ht="75.0" customHeight="1">
      <c r="A425" s="76"/>
      <c r="B425" s="47" t="s">
        <v>49</v>
      </c>
      <c r="C425" s="50"/>
      <c r="D425" s="40"/>
      <c r="E425" s="56"/>
      <c r="F425" s="50"/>
      <c r="G425" s="50"/>
      <c r="H425" s="50"/>
      <c r="I425" s="50"/>
      <c r="J425" s="50"/>
      <c r="K425" s="50">
        <v>15.0</v>
      </c>
      <c r="L425" s="56">
        <f t="shared" si="82"/>
        <v>15</v>
      </c>
      <c r="M425" s="34" t="str">
        <f t="shared" si="35"/>
        <v>VENCIDA</v>
      </c>
      <c r="N425" s="46"/>
      <c r="O425" s="46"/>
      <c r="P425" s="46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85"/>
    </row>
    <row r="426" ht="75.0" customHeight="1">
      <c r="A426" s="76"/>
      <c r="B426" s="47" t="s">
        <v>49</v>
      </c>
      <c r="C426" s="50"/>
      <c r="D426" s="40"/>
      <c r="E426" s="56"/>
      <c r="F426" s="50"/>
      <c r="G426" s="50"/>
      <c r="H426" s="50"/>
      <c r="I426" s="50"/>
      <c r="J426" s="50"/>
      <c r="K426" s="50">
        <v>15.0</v>
      </c>
      <c r="L426" s="56">
        <f t="shared" si="82"/>
        <v>15</v>
      </c>
      <c r="M426" s="34" t="str">
        <f t="shared" si="35"/>
        <v>VENCIDA</v>
      </c>
      <c r="N426" s="46"/>
      <c r="O426" s="46"/>
      <c r="P426" s="46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85"/>
    </row>
    <row r="427" ht="75.0" customHeight="1">
      <c r="A427" s="76"/>
      <c r="B427" s="47" t="s">
        <v>49</v>
      </c>
      <c r="C427" s="50"/>
      <c r="D427" s="40"/>
      <c r="E427" s="56"/>
      <c r="F427" s="50"/>
      <c r="G427" s="50"/>
      <c r="H427" s="50"/>
      <c r="I427" s="50"/>
      <c r="J427" s="50"/>
      <c r="K427" s="50">
        <v>15.0</v>
      </c>
      <c r="L427" s="56">
        <f t="shared" ref="L427:L428" si="83">$E430+$K427</f>
        <v>15</v>
      </c>
      <c r="M427" s="34" t="str">
        <f t="shared" si="35"/>
        <v>VENCIDA</v>
      </c>
      <c r="N427" s="46"/>
      <c r="O427" s="46"/>
      <c r="P427" s="46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85"/>
    </row>
    <row r="428" ht="75.0" customHeight="1">
      <c r="A428" s="76"/>
      <c r="B428" s="47" t="s">
        <v>49</v>
      </c>
      <c r="C428" s="50"/>
      <c r="D428" s="40"/>
      <c r="E428" s="56"/>
      <c r="F428" s="50"/>
      <c r="G428" s="50"/>
      <c r="H428" s="50"/>
      <c r="I428" s="50"/>
      <c r="J428" s="50"/>
      <c r="K428" s="50">
        <v>15.0</v>
      </c>
      <c r="L428" s="56">
        <f t="shared" si="83"/>
        <v>15</v>
      </c>
      <c r="M428" s="34" t="str">
        <f t="shared" si="35"/>
        <v>VENCIDA</v>
      </c>
      <c r="N428" s="52">
        <v>46079.0</v>
      </c>
      <c r="O428" s="46"/>
      <c r="P428" s="50" t="s">
        <v>1606</v>
      </c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85"/>
    </row>
    <row r="429" ht="75.0" customHeight="1">
      <c r="A429" s="76"/>
      <c r="B429" s="47" t="s">
        <v>49</v>
      </c>
      <c r="C429" s="50"/>
      <c r="D429" s="40"/>
      <c r="E429" s="56"/>
      <c r="F429" s="50"/>
      <c r="G429" s="50"/>
      <c r="H429" s="50"/>
      <c r="I429" s="50"/>
      <c r="J429" s="50"/>
      <c r="K429" s="50"/>
      <c r="L429" s="50"/>
      <c r="M429" s="34" t="str">
        <f t="shared" si="35"/>
        <v/>
      </c>
      <c r="N429" s="52">
        <v>46079.0</v>
      </c>
      <c r="O429" s="46"/>
      <c r="P429" s="50" t="s">
        <v>1609</v>
      </c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85"/>
    </row>
    <row r="430" ht="75.0" customHeight="1">
      <c r="A430" s="76"/>
      <c r="B430" s="47" t="s">
        <v>49</v>
      </c>
      <c r="C430" s="50"/>
      <c r="D430" s="40"/>
      <c r="E430" s="56"/>
      <c r="F430" s="50"/>
      <c r="G430" s="50"/>
      <c r="H430" s="50"/>
      <c r="I430" s="50"/>
      <c r="J430" s="50"/>
      <c r="K430" s="50">
        <v>7.0</v>
      </c>
      <c r="L430" s="56">
        <f>$E432+$K430</f>
        <v>7</v>
      </c>
      <c r="M430" s="34" t="str">
        <f t="shared" si="35"/>
        <v>VENCIDA</v>
      </c>
      <c r="N430" s="46"/>
      <c r="O430" s="46"/>
      <c r="P430" s="46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85"/>
    </row>
    <row r="431" ht="75.0" customHeight="1">
      <c r="A431" s="76"/>
      <c r="B431" s="47" t="s">
        <v>49</v>
      </c>
      <c r="C431" s="50"/>
      <c r="D431" s="40"/>
      <c r="E431" s="56"/>
      <c r="F431" s="50"/>
      <c r="G431" s="50"/>
      <c r="H431" s="50"/>
      <c r="I431" s="50"/>
      <c r="J431" s="50"/>
      <c r="K431" s="50">
        <v>15.0</v>
      </c>
      <c r="L431" s="56">
        <f t="shared" ref="L431:L439" si="84">$E434+$K431</f>
        <v>15</v>
      </c>
      <c r="M431" s="34" t="str">
        <f t="shared" si="35"/>
        <v>VENCIDA</v>
      </c>
      <c r="N431" s="46"/>
      <c r="O431" s="46"/>
      <c r="P431" s="46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85"/>
    </row>
    <row r="432" ht="75.0" customHeight="1">
      <c r="A432" s="76"/>
      <c r="B432" s="47" t="s">
        <v>49</v>
      </c>
      <c r="C432" s="50"/>
      <c r="D432" s="40"/>
      <c r="E432" s="56"/>
      <c r="F432" s="50"/>
      <c r="G432" s="50"/>
      <c r="H432" s="50"/>
      <c r="I432" s="50"/>
      <c r="J432" s="50"/>
      <c r="K432" s="50">
        <v>15.0</v>
      </c>
      <c r="L432" s="56">
        <f t="shared" si="84"/>
        <v>15</v>
      </c>
      <c r="M432" s="34" t="str">
        <f t="shared" si="35"/>
        <v>VENCIDA</v>
      </c>
      <c r="N432" s="46"/>
      <c r="O432" s="46"/>
      <c r="P432" s="46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85"/>
    </row>
    <row r="433" ht="75.0" customHeight="1">
      <c r="A433" s="76"/>
      <c r="B433" s="47" t="s">
        <v>49</v>
      </c>
      <c r="C433" s="108"/>
      <c r="D433" s="40"/>
      <c r="E433" s="56"/>
      <c r="F433" s="50"/>
      <c r="G433" s="50"/>
      <c r="H433" s="50"/>
      <c r="I433" s="50"/>
      <c r="J433" s="50"/>
      <c r="K433" s="50">
        <v>15.0</v>
      </c>
      <c r="L433" s="56">
        <f t="shared" si="84"/>
        <v>15</v>
      </c>
      <c r="M433" s="34" t="str">
        <f t="shared" si="35"/>
        <v>VENCIDA</v>
      </c>
      <c r="N433" s="46"/>
      <c r="O433" s="46"/>
      <c r="P433" s="46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85"/>
    </row>
    <row r="434" ht="75.0" customHeight="1">
      <c r="A434" s="76"/>
      <c r="B434" s="47" t="s">
        <v>49</v>
      </c>
      <c r="C434" s="50"/>
      <c r="D434" s="40"/>
      <c r="E434" s="56"/>
      <c r="F434" s="110"/>
      <c r="G434" s="50"/>
      <c r="H434" s="50"/>
      <c r="I434" s="50"/>
      <c r="J434" s="50"/>
      <c r="K434" s="50">
        <v>15.0</v>
      </c>
      <c r="L434" s="56">
        <f t="shared" si="84"/>
        <v>15</v>
      </c>
      <c r="M434" s="34" t="str">
        <f t="shared" si="35"/>
        <v>VENCIDA</v>
      </c>
      <c r="N434" s="52">
        <v>46079.0</v>
      </c>
      <c r="O434" s="46"/>
      <c r="P434" s="50" t="s">
        <v>1620</v>
      </c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85"/>
    </row>
    <row r="435" ht="75.0" customHeight="1">
      <c r="A435" s="76"/>
      <c r="B435" s="47" t="s">
        <v>49</v>
      </c>
      <c r="C435" s="50"/>
      <c r="D435" s="40"/>
      <c r="E435" s="56"/>
      <c r="F435" s="50"/>
      <c r="G435" s="50"/>
      <c r="H435" s="50"/>
      <c r="I435" s="50"/>
      <c r="J435" s="50"/>
      <c r="K435" s="50">
        <v>15.0</v>
      </c>
      <c r="L435" s="56">
        <f t="shared" si="84"/>
        <v>15</v>
      </c>
      <c r="M435" s="34" t="str">
        <f t="shared" si="35"/>
        <v>VENCIDA</v>
      </c>
      <c r="N435" s="52">
        <v>46079.0</v>
      </c>
      <c r="O435" s="46"/>
      <c r="P435" s="50" t="s">
        <v>1622</v>
      </c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85"/>
    </row>
    <row r="436" ht="75.0" customHeight="1">
      <c r="A436" s="76"/>
      <c r="B436" s="47" t="s">
        <v>49</v>
      </c>
      <c r="C436" s="50"/>
      <c r="D436" s="40"/>
      <c r="E436" s="56"/>
      <c r="F436" s="50"/>
      <c r="G436" s="50"/>
      <c r="H436" s="50"/>
      <c r="I436" s="50"/>
      <c r="J436" s="50"/>
      <c r="K436" s="50">
        <v>15.0</v>
      </c>
      <c r="L436" s="56">
        <f t="shared" si="84"/>
        <v>15</v>
      </c>
      <c r="M436" s="34" t="str">
        <f t="shared" si="35"/>
        <v>VENCIDA</v>
      </c>
      <c r="N436" s="46"/>
      <c r="O436" s="46"/>
      <c r="P436" s="46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85"/>
    </row>
    <row r="437" ht="75.0" customHeight="1">
      <c r="A437" s="76"/>
      <c r="B437" s="47" t="s">
        <v>49</v>
      </c>
      <c r="C437" s="50"/>
      <c r="D437" s="40"/>
      <c r="E437" s="56"/>
      <c r="F437" s="50"/>
      <c r="G437" s="50"/>
      <c r="H437" s="50"/>
      <c r="I437" s="50"/>
      <c r="J437" s="50"/>
      <c r="K437" s="50">
        <v>15.0</v>
      </c>
      <c r="L437" s="56">
        <f t="shared" si="84"/>
        <v>15</v>
      </c>
      <c r="M437" s="34" t="str">
        <f t="shared" si="35"/>
        <v>VENCIDA</v>
      </c>
      <c r="N437" s="46"/>
      <c r="O437" s="46"/>
      <c r="P437" s="46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85"/>
    </row>
    <row r="438" ht="75.0" customHeight="1">
      <c r="A438" s="76"/>
      <c r="B438" s="47" t="s">
        <v>49</v>
      </c>
      <c r="C438" s="50"/>
      <c r="D438" s="40"/>
      <c r="E438" s="56"/>
      <c r="F438" s="50"/>
      <c r="G438" s="50"/>
      <c r="H438" s="50"/>
      <c r="I438" s="50"/>
      <c r="J438" s="50"/>
      <c r="K438" s="50">
        <v>15.0</v>
      </c>
      <c r="L438" s="56">
        <f t="shared" si="84"/>
        <v>15</v>
      </c>
      <c r="M438" s="34" t="str">
        <f t="shared" si="35"/>
        <v>VENCIDA</v>
      </c>
      <c r="N438" s="46"/>
      <c r="O438" s="46"/>
      <c r="P438" s="46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85"/>
    </row>
    <row r="439" ht="75.0" customHeight="1">
      <c r="A439" s="76"/>
      <c r="B439" s="47" t="s">
        <v>49</v>
      </c>
      <c r="C439" s="50"/>
      <c r="D439" s="40"/>
      <c r="E439" s="56"/>
      <c r="F439" s="50"/>
      <c r="G439" s="50"/>
      <c r="H439" s="50"/>
      <c r="I439" s="50"/>
      <c r="J439" s="50"/>
      <c r="K439" s="50">
        <v>2.0</v>
      </c>
      <c r="L439" s="56">
        <f t="shared" si="84"/>
        <v>2</v>
      </c>
      <c r="M439" s="34" t="str">
        <f t="shared" si="35"/>
        <v>VENCIDA</v>
      </c>
      <c r="N439" s="46"/>
      <c r="O439" s="46"/>
      <c r="P439" s="46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85"/>
    </row>
    <row r="440" ht="75.0" customHeight="1">
      <c r="A440" s="76"/>
      <c r="B440" s="47" t="s">
        <v>49</v>
      </c>
      <c r="C440" s="50"/>
      <c r="D440" s="40"/>
      <c r="E440" s="56"/>
      <c r="F440" s="50"/>
      <c r="G440" s="50"/>
      <c r="H440" s="50"/>
      <c r="I440" s="50"/>
      <c r="J440" s="50"/>
      <c r="K440" s="50">
        <v>15.0</v>
      </c>
      <c r="L440" s="56">
        <f t="shared" ref="L440:L446" si="85">$E445+$K440</f>
        <v>15</v>
      </c>
      <c r="M440" s="34" t="str">
        <f t="shared" si="35"/>
        <v>VENCIDA</v>
      </c>
      <c r="N440" s="52">
        <v>46079.0</v>
      </c>
      <c r="O440" s="46"/>
      <c r="P440" s="50" t="s">
        <v>1633</v>
      </c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85"/>
    </row>
    <row r="441" ht="75.0" customHeight="1">
      <c r="A441" s="76"/>
      <c r="B441" s="47" t="s">
        <v>49</v>
      </c>
      <c r="C441" s="50"/>
      <c r="D441" s="40"/>
      <c r="E441" s="56"/>
      <c r="F441" s="50"/>
      <c r="G441" s="50"/>
      <c r="H441" s="50"/>
      <c r="I441" s="50"/>
      <c r="J441" s="50"/>
      <c r="K441" s="50">
        <v>15.0</v>
      </c>
      <c r="L441" s="56">
        <f t="shared" si="85"/>
        <v>15</v>
      </c>
      <c r="M441" s="34" t="str">
        <f t="shared" si="35"/>
        <v>VENCIDA</v>
      </c>
      <c r="N441" s="52">
        <v>46079.0</v>
      </c>
      <c r="O441" s="46"/>
      <c r="P441" s="50" t="s">
        <v>1635</v>
      </c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85"/>
    </row>
    <row r="442" ht="75.0" customHeight="1">
      <c r="A442" s="76"/>
      <c r="B442" s="47" t="s">
        <v>49</v>
      </c>
      <c r="C442" s="50"/>
      <c r="D442" s="40"/>
      <c r="E442" s="56"/>
      <c r="F442" s="50"/>
      <c r="G442" s="50"/>
      <c r="H442" s="50"/>
      <c r="I442" s="50"/>
      <c r="J442" s="50"/>
      <c r="K442" s="50">
        <v>15.0</v>
      </c>
      <c r="L442" s="56">
        <f t="shared" si="85"/>
        <v>15</v>
      </c>
      <c r="M442" s="34" t="str">
        <f t="shared" si="35"/>
        <v>VENCIDA</v>
      </c>
      <c r="N442" s="46"/>
      <c r="O442" s="46"/>
      <c r="P442" s="46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85"/>
    </row>
    <row r="443" ht="75.0" customHeight="1">
      <c r="A443" s="76"/>
      <c r="B443" s="47" t="s">
        <v>49</v>
      </c>
      <c r="C443" s="50"/>
      <c r="D443" s="40"/>
      <c r="E443" s="56"/>
      <c r="F443" s="50"/>
      <c r="G443" s="50"/>
      <c r="H443" s="50"/>
      <c r="I443" s="50"/>
      <c r="J443" s="50"/>
      <c r="K443" s="50">
        <v>15.0</v>
      </c>
      <c r="L443" s="56">
        <f t="shared" si="85"/>
        <v>15</v>
      </c>
      <c r="M443" s="34" t="str">
        <f t="shared" si="35"/>
        <v>VENCIDA</v>
      </c>
      <c r="N443" s="52">
        <v>46079.0</v>
      </c>
      <c r="O443" s="46"/>
      <c r="P443" s="50" t="s">
        <v>1639</v>
      </c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85"/>
    </row>
    <row r="444" ht="75.0" customHeight="1">
      <c r="A444" s="76"/>
      <c r="B444" s="47" t="s">
        <v>49</v>
      </c>
      <c r="C444" s="50"/>
      <c r="D444" s="40"/>
      <c r="E444" s="56"/>
      <c r="F444" s="50"/>
      <c r="G444" s="50"/>
      <c r="H444" s="50"/>
      <c r="I444" s="50"/>
      <c r="J444" s="50"/>
      <c r="K444" s="50">
        <v>15.0</v>
      </c>
      <c r="L444" s="56">
        <f t="shared" si="85"/>
        <v>15</v>
      </c>
      <c r="M444" s="34" t="str">
        <f t="shared" si="35"/>
        <v>VENCIDA</v>
      </c>
      <c r="N444" s="52">
        <v>46079.0</v>
      </c>
      <c r="O444" s="46"/>
      <c r="P444" s="50" t="s">
        <v>1641</v>
      </c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85"/>
    </row>
    <row r="445" ht="75.0" customHeight="1">
      <c r="A445" s="76"/>
      <c r="B445" s="47" t="s">
        <v>49</v>
      </c>
      <c r="C445" s="50"/>
      <c r="D445" s="40"/>
      <c r="E445" s="56"/>
      <c r="F445" s="50"/>
      <c r="G445" s="50"/>
      <c r="H445" s="50"/>
      <c r="I445" s="50"/>
      <c r="J445" s="50"/>
      <c r="K445" s="50">
        <v>15.0</v>
      </c>
      <c r="L445" s="56">
        <f t="shared" si="85"/>
        <v>15</v>
      </c>
      <c r="M445" s="34" t="str">
        <f t="shared" si="35"/>
        <v>VENCIDA</v>
      </c>
      <c r="N445" s="46"/>
      <c r="O445" s="46"/>
      <c r="P445" s="46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85"/>
    </row>
    <row r="446" ht="75.0" customHeight="1">
      <c r="A446" s="76"/>
      <c r="B446" s="47" t="s">
        <v>49</v>
      </c>
      <c r="C446" s="50"/>
      <c r="D446" s="40"/>
      <c r="E446" s="56"/>
      <c r="F446" s="50"/>
      <c r="G446" s="50"/>
      <c r="H446" s="50"/>
      <c r="I446" s="50"/>
      <c r="J446" s="50"/>
      <c r="K446" s="50">
        <v>15.0</v>
      </c>
      <c r="L446" s="56">
        <f t="shared" si="85"/>
        <v>15</v>
      </c>
      <c r="M446" s="34" t="str">
        <f t="shared" si="35"/>
        <v>VENCIDA</v>
      </c>
      <c r="N446" s="46"/>
      <c r="O446" s="46"/>
      <c r="P446" s="46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85"/>
    </row>
    <row r="447" ht="75.0" customHeight="1">
      <c r="A447" s="76"/>
      <c r="B447" s="47" t="s">
        <v>49</v>
      </c>
      <c r="C447" s="50"/>
      <c r="D447" s="40"/>
      <c r="E447" s="56"/>
      <c r="F447" s="50"/>
      <c r="G447" s="50"/>
      <c r="H447" s="50"/>
      <c r="I447" s="50"/>
      <c r="J447" s="50"/>
      <c r="K447" s="50">
        <v>15.0</v>
      </c>
      <c r="L447" s="56">
        <f t="shared" ref="L447:L502" si="86">$E450+$K447</f>
        <v>15</v>
      </c>
      <c r="M447" s="34" t="str">
        <f t="shared" si="35"/>
        <v>VENCIDA</v>
      </c>
      <c r="N447" s="46"/>
      <c r="O447" s="46"/>
      <c r="P447" s="46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85"/>
    </row>
    <row r="448" ht="75.0" customHeight="1">
      <c r="A448" s="76"/>
      <c r="B448" s="47" t="s">
        <v>49</v>
      </c>
      <c r="C448" s="50"/>
      <c r="D448" s="40"/>
      <c r="E448" s="56"/>
      <c r="F448" s="50"/>
      <c r="G448" s="50"/>
      <c r="H448" s="50"/>
      <c r="I448" s="50"/>
      <c r="J448" s="50"/>
      <c r="K448" s="50">
        <v>15.0</v>
      </c>
      <c r="L448" s="56">
        <f t="shared" si="86"/>
        <v>15</v>
      </c>
      <c r="M448" s="34" t="str">
        <f t="shared" si="35"/>
        <v>VENCIDA</v>
      </c>
      <c r="N448" s="46"/>
      <c r="O448" s="46"/>
      <c r="P448" s="46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85"/>
    </row>
    <row r="449" ht="75.0" customHeight="1">
      <c r="A449" s="76"/>
      <c r="B449" s="47" t="s">
        <v>49</v>
      </c>
      <c r="C449" s="50"/>
      <c r="D449" s="40"/>
      <c r="E449" s="56"/>
      <c r="F449" s="50"/>
      <c r="G449" s="50"/>
      <c r="H449" s="50"/>
      <c r="I449" s="50"/>
      <c r="J449" s="50"/>
      <c r="K449" s="50">
        <v>15.0</v>
      </c>
      <c r="L449" s="56">
        <f t="shared" si="86"/>
        <v>15</v>
      </c>
      <c r="M449" s="34" t="str">
        <f t="shared" si="35"/>
        <v>VENCIDA</v>
      </c>
      <c r="N449" s="46"/>
      <c r="O449" s="46"/>
      <c r="P449" s="46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85"/>
    </row>
    <row r="450" ht="75.0" customHeight="1">
      <c r="A450" s="76"/>
      <c r="B450" s="47" t="s">
        <v>49</v>
      </c>
      <c r="C450" s="50"/>
      <c r="D450" s="40"/>
      <c r="E450" s="56"/>
      <c r="F450" s="50"/>
      <c r="G450" s="50"/>
      <c r="H450" s="50"/>
      <c r="I450" s="50"/>
      <c r="J450" s="50"/>
      <c r="K450" s="50">
        <v>15.0</v>
      </c>
      <c r="L450" s="56">
        <f t="shared" si="86"/>
        <v>15</v>
      </c>
      <c r="M450" s="34" t="str">
        <f t="shared" si="35"/>
        <v>VENCIDA</v>
      </c>
      <c r="N450" s="34"/>
      <c r="O450" s="46"/>
      <c r="P450" s="46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85"/>
    </row>
    <row r="451" ht="75.0" customHeight="1">
      <c r="A451" s="76"/>
      <c r="B451" s="47" t="s">
        <v>49</v>
      </c>
      <c r="C451" s="50"/>
      <c r="D451" s="40"/>
      <c r="E451" s="56"/>
      <c r="F451" s="50"/>
      <c r="G451" s="50"/>
      <c r="H451" s="50"/>
      <c r="I451" s="50"/>
      <c r="J451" s="50"/>
      <c r="K451" s="50">
        <v>15.0</v>
      </c>
      <c r="L451" s="56">
        <f t="shared" si="86"/>
        <v>15</v>
      </c>
      <c r="M451" s="34" t="str">
        <f t="shared" si="35"/>
        <v>VENCIDA</v>
      </c>
      <c r="N451" s="46"/>
      <c r="O451" s="46"/>
      <c r="P451" s="46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85"/>
    </row>
    <row r="452" ht="75.0" customHeight="1">
      <c r="A452" s="76"/>
      <c r="B452" s="47" t="s">
        <v>49</v>
      </c>
      <c r="C452" s="50"/>
      <c r="D452" s="40"/>
      <c r="E452" s="56"/>
      <c r="F452" s="50"/>
      <c r="G452" s="50"/>
      <c r="H452" s="50"/>
      <c r="I452" s="50"/>
      <c r="J452" s="50"/>
      <c r="K452" s="50">
        <v>1.0</v>
      </c>
      <c r="L452" s="56">
        <f t="shared" si="86"/>
        <v>1</v>
      </c>
      <c r="M452" s="34" t="str">
        <f t="shared" si="35"/>
        <v>VENCIDA</v>
      </c>
      <c r="N452" s="46"/>
      <c r="O452" s="46"/>
      <c r="P452" s="46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85"/>
    </row>
    <row r="453" ht="75.0" customHeight="1">
      <c r="A453" s="76"/>
      <c r="B453" s="47" t="s">
        <v>49</v>
      </c>
      <c r="C453" s="50"/>
      <c r="D453" s="40"/>
      <c r="E453" s="56"/>
      <c r="F453" s="50"/>
      <c r="G453" s="50"/>
      <c r="H453" s="50"/>
      <c r="I453" s="50"/>
      <c r="J453" s="50"/>
      <c r="K453" s="50">
        <v>15.0</v>
      </c>
      <c r="L453" s="56">
        <f t="shared" si="86"/>
        <v>15</v>
      </c>
      <c r="M453" s="34" t="str">
        <f t="shared" si="35"/>
        <v>VENCIDA</v>
      </c>
      <c r="N453" s="52">
        <v>46079.0</v>
      </c>
      <c r="O453" s="46"/>
      <c r="P453" s="50" t="s">
        <v>1662</v>
      </c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85"/>
    </row>
    <row r="454" ht="75.0" customHeight="1">
      <c r="A454" s="76"/>
      <c r="B454" s="47" t="s">
        <v>49</v>
      </c>
      <c r="C454" s="50"/>
      <c r="D454" s="40"/>
      <c r="E454" s="56"/>
      <c r="F454" s="50"/>
      <c r="G454" s="50"/>
      <c r="H454" s="50"/>
      <c r="I454" s="50"/>
      <c r="J454" s="50"/>
      <c r="K454" s="50">
        <v>15.0</v>
      </c>
      <c r="L454" s="56">
        <f t="shared" si="86"/>
        <v>15</v>
      </c>
      <c r="M454" s="34" t="str">
        <f t="shared" si="35"/>
        <v>VENCIDA</v>
      </c>
      <c r="N454" s="46"/>
      <c r="O454" s="46"/>
      <c r="P454" s="46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85"/>
    </row>
    <row r="455" ht="75.0" customHeight="1">
      <c r="A455" s="76"/>
      <c r="B455" s="47" t="s">
        <v>49</v>
      </c>
      <c r="C455" s="50"/>
      <c r="D455" s="40"/>
      <c r="E455" s="56"/>
      <c r="F455" s="50"/>
      <c r="G455" s="50"/>
      <c r="H455" s="50"/>
      <c r="I455" s="50"/>
      <c r="J455" s="50"/>
      <c r="K455" s="50">
        <v>15.0</v>
      </c>
      <c r="L455" s="56">
        <f t="shared" si="86"/>
        <v>15</v>
      </c>
      <c r="M455" s="34" t="str">
        <f t="shared" si="35"/>
        <v>VENCIDA</v>
      </c>
      <c r="N455" s="46"/>
      <c r="O455" s="46"/>
      <c r="P455" s="46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85"/>
    </row>
    <row r="456" ht="75.0" customHeight="1">
      <c r="A456" s="76"/>
      <c r="B456" s="57" t="s">
        <v>1377</v>
      </c>
      <c r="C456" s="50"/>
      <c r="D456" s="40"/>
      <c r="E456" s="56"/>
      <c r="F456" s="50"/>
      <c r="G456" s="50"/>
      <c r="H456" s="50"/>
      <c r="I456" s="50"/>
      <c r="J456" s="50"/>
      <c r="K456" s="50">
        <v>15.0</v>
      </c>
      <c r="L456" s="56">
        <f t="shared" si="86"/>
        <v>15</v>
      </c>
      <c r="M456" s="34" t="str">
        <f t="shared" si="35"/>
        <v>VENCIDA</v>
      </c>
      <c r="N456" s="46"/>
      <c r="O456" s="46"/>
      <c r="P456" s="46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85"/>
    </row>
    <row r="457" ht="75.0" customHeight="1">
      <c r="A457" s="76"/>
      <c r="B457" s="57" t="s">
        <v>1377</v>
      </c>
      <c r="C457" s="50"/>
      <c r="D457" s="40"/>
      <c r="E457" s="56"/>
      <c r="F457" s="50"/>
      <c r="G457" s="50"/>
      <c r="H457" s="50"/>
      <c r="I457" s="50"/>
      <c r="J457" s="50"/>
      <c r="K457" s="50">
        <v>15.0</v>
      </c>
      <c r="L457" s="56">
        <f t="shared" si="86"/>
        <v>15</v>
      </c>
      <c r="M457" s="34" t="str">
        <f t="shared" si="35"/>
        <v>VENCIDA</v>
      </c>
      <c r="N457" s="46"/>
      <c r="O457" s="46"/>
      <c r="P457" s="46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85"/>
    </row>
    <row r="458" ht="75.0" customHeight="1">
      <c r="A458" s="76"/>
      <c r="B458" s="57" t="s">
        <v>1377</v>
      </c>
      <c r="C458" s="50"/>
      <c r="D458" s="40"/>
      <c r="E458" s="56"/>
      <c r="F458" s="50"/>
      <c r="G458" s="50"/>
      <c r="H458" s="50"/>
      <c r="I458" s="50"/>
      <c r="J458" s="50"/>
      <c r="K458" s="50">
        <v>15.0</v>
      </c>
      <c r="L458" s="56">
        <f t="shared" si="86"/>
        <v>15</v>
      </c>
      <c r="M458" s="34" t="str">
        <f t="shared" si="35"/>
        <v>VENCIDA</v>
      </c>
      <c r="N458" s="46"/>
      <c r="O458" s="46"/>
      <c r="P458" s="46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85"/>
    </row>
    <row r="459" ht="75.0" customHeight="1">
      <c r="A459" s="76"/>
      <c r="B459" s="57" t="s">
        <v>1377</v>
      </c>
      <c r="C459" s="50"/>
      <c r="D459" s="40"/>
      <c r="E459" s="56"/>
      <c r="F459" s="50"/>
      <c r="G459" s="50"/>
      <c r="H459" s="50"/>
      <c r="I459" s="50"/>
      <c r="J459" s="50"/>
      <c r="K459" s="50">
        <v>15.0</v>
      </c>
      <c r="L459" s="56">
        <f t="shared" si="86"/>
        <v>15</v>
      </c>
      <c r="M459" s="34" t="str">
        <f t="shared" si="35"/>
        <v>VENCIDA</v>
      </c>
      <c r="N459" s="46"/>
      <c r="O459" s="46"/>
      <c r="P459" s="46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85"/>
    </row>
    <row r="460" ht="75.0" customHeight="1">
      <c r="A460" s="76"/>
      <c r="B460" s="57" t="s">
        <v>1377</v>
      </c>
      <c r="C460" s="50"/>
      <c r="D460" s="40"/>
      <c r="E460" s="56"/>
      <c r="F460" s="50"/>
      <c r="G460" s="50"/>
      <c r="H460" s="50"/>
      <c r="I460" s="50"/>
      <c r="J460" s="50"/>
      <c r="K460" s="50">
        <v>15.0</v>
      </c>
      <c r="L460" s="56">
        <f t="shared" si="86"/>
        <v>15</v>
      </c>
      <c r="M460" s="34" t="str">
        <f t="shared" si="35"/>
        <v>VENCIDA</v>
      </c>
      <c r="N460" s="46"/>
      <c r="O460" s="46"/>
      <c r="P460" s="46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85"/>
    </row>
    <row r="461" ht="75.0" customHeight="1">
      <c r="A461" s="76"/>
      <c r="B461" s="47" t="s">
        <v>49</v>
      </c>
      <c r="C461" s="50"/>
      <c r="D461" s="40"/>
      <c r="E461" s="56"/>
      <c r="F461" s="50"/>
      <c r="G461" s="50"/>
      <c r="H461" s="50"/>
      <c r="I461" s="50"/>
      <c r="J461" s="50"/>
      <c r="K461" s="50">
        <v>15.0</v>
      </c>
      <c r="L461" s="56">
        <f t="shared" si="86"/>
        <v>15</v>
      </c>
      <c r="M461" s="34" t="str">
        <f t="shared" si="35"/>
        <v>VENCIDA</v>
      </c>
      <c r="N461" s="46"/>
      <c r="O461" s="46"/>
      <c r="P461" s="46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85"/>
    </row>
    <row r="462" ht="75.0" customHeight="1">
      <c r="A462" s="76"/>
      <c r="B462" s="57" t="s">
        <v>1377</v>
      </c>
      <c r="C462" s="50"/>
      <c r="D462" s="40"/>
      <c r="E462" s="56"/>
      <c r="F462" s="50"/>
      <c r="G462" s="50"/>
      <c r="H462" s="50"/>
      <c r="I462" s="50"/>
      <c r="J462" s="50"/>
      <c r="K462" s="50">
        <v>15.0</v>
      </c>
      <c r="L462" s="56">
        <f t="shared" si="86"/>
        <v>15</v>
      </c>
      <c r="M462" s="34" t="str">
        <f t="shared" si="35"/>
        <v>VENCIDA</v>
      </c>
      <c r="N462" s="46"/>
      <c r="O462" s="46"/>
      <c r="P462" s="46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85"/>
    </row>
    <row r="463" ht="75.0" customHeight="1">
      <c r="A463" s="76"/>
      <c r="B463" s="57" t="s">
        <v>1377</v>
      </c>
      <c r="C463" s="50"/>
      <c r="D463" s="40"/>
      <c r="E463" s="56"/>
      <c r="F463" s="50"/>
      <c r="G463" s="50"/>
      <c r="H463" s="50"/>
      <c r="I463" s="50"/>
      <c r="J463" s="50"/>
      <c r="K463" s="50">
        <v>15.0</v>
      </c>
      <c r="L463" s="56">
        <f t="shared" si="86"/>
        <v>15</v>
      </c>
      <c r="M463" s="34" t="str">
        <f t="shared" si="35"/>
        <v>VENCIDA</v>
      </c>
      <c r="N463" s="46"/>
      <c r="O463" s="46"/>
      <c r="P463" s="46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85"/>
    </row>
    <row r="464" ht="75.0" customHeight="1">
      <c r="A464" s="76"/>
      <c r="B464" s="47" t="s">
        <v>49</v>
      </c>
      <c r="C464" s="50"/>
      <c r="D464" s="40"/>
      <c r="E464" s="56"/>
      <c r="F464" s="50"/>
      <c r="G464" s="50"/>
      <c r="H464" s="50"/>
      <c r="I464" s="50"/>
      <c r="J464" s="50"/>
      <c r="K464" s="50">
        <v>15.0</v>
      </c>
      <c r="L464" s="56">
        <f t="shared" si="86"/>
        <v>15</v>
      </c>
      <c r="M464" s="34" t="str">
        <f t="shared" si="35"/>
        <v>VENCIDA</v>
      </c>
      <c r="N464" s="46"/>
      <c r="O464" s="46"/>
      <c r="P464" s="46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85"/>
    </row>
    <row r="465" ht="75.0" customHeight="1">
      <c r="A465" s="76"/>
      <c r="B465" s="47" t="s">
        <v>49</v>
      </c>
      <c r="C465" s="108"/>
      <c r="D465" s="40"/>
      <c r="E465" s="56"/>
      <c r="F465" s="50"/>
      <c r="G465" s="50"/>
      <c r="H465" s="50"/>
      <c r="I465" s="50"/>
      <c r="J465" s="50"/>
      <c r="K465" s="50">
        <v>15.0</v>
      </c>
      <c r="L465" s="56">
        <f t="shared" si="86"/>
        <v>15</v>
      </c>
      <c r="M465" s="34" t="str">
        <f t="shared" si="35"/>
        <v>VENCIDA</v>
      </c>
      <c r="N465" s="46"/>
      <c r="O465" s="46"/>
      <c r="P465" s="46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85"/>
    </row>
    <row r="466" ht="75.0" customHeight="1">
      <c r="A466" s="76"/>
      <c r="B466" s="47" t="s">
        <v>49</v>
      </c>
      <c r="C466" s="50"/>
      <c r="D466" s="40"/>
      <c r="E466" s="56"/>
      <c r="F466" s="50"/>
      <c r="G466" s="50"/>
      <c r="H466" s="50"/>
      <c r="I466" s="50"/>
      <c r="J466" s="50"/>
      <c r="K466" s="50">
        <v>15.0</v>
      </c>
      <c r="L466" s="56">
        <f t="shared" si="86"/>
        <v>15</v>
      </c>
      <c r="M466" s="34" t="str">
        <f t="shared" si="35"/>
        <v>VENCIDA</v>
      </c>
      <c r="N466" s="46"/>
      <c r="O466" s="46"/>
      <c r="P466" s="46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85"/>
    </row>
    <row r="467" ht="75.0" customHeight="1">
      <c r="A467" s="76"/>
      <c r="B467" s="47" t="s">
        <v>49</v>
      </c>
      <c r="C467" s="50"/>
      <c r="D467" s="40"/>
      <c r="E467" s="56"/>
      <c r="F467" s="50"/>
      <c r="G467" s="50"/>
      <c r="H467" s="50"/>
      <c r="I467" s="50"/>
      <c r="J467" s="50"/>
      <c r="K467" s="50">
        <v>15.0</v>
      </c>
      <c r="L467" s="56">
        <f t="shared" si="86"/>
        <v>15</v>
      </c>
      <c r="M467" s="34" t="str">
        <f t="shared" si="35"/>
        <v>VENCIDA</v>
      </c>
      <c r="N467" s="46"/>
      <c r="O467" s="46"/>
      <c r="P467" s="46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85"/>
    </row>
    <row r="468" ht="75.0" customHeight="1">
      <c r="A468" s="76"/>
      <c r="B468" s="47" t="s">
        <v>49</v>
      </c>
      <c r="C468" s="50"/>
      <c r="D468" s="40"/>
      <c r="E468" s="56"/>
      <c r="F468" s="108"/>
      <c r="G468" s="61"/>
      <c r="H468" s="50"/>
      <c r="I468" s="50"/>
      <c r="J468" s="50"/>
      <c r="K468" s="50">
        <v>15.0</v>
      </c>
      <c r="L468" s="56">
        <f t="shared" si="86"/>
        <v>15</v>
      </c>
      <c r="M468" s="34" t="str">
        <f t="shared" si="35"/>
        <v>VENCIDA</v>
      </c>
      <c r="N468" s="46"/>
      <c r="O468" s="46"/>
      <c r="P468" s="46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85"/>
    </row>
    <row r="469" ht="75.0" customHeight="1">
      <c r="A469" s="76"/>
      <c r="B469" s="47" t="s">
        <v>49</v>
      </c>
      <c r="C469" s="50"/>
      <c r="D469" s="40"/>
      <c r="E469" s="56"/>
      <c r="F469" s="50"/>
      <c r="G469" s="50"/>
      <c r="H469" s="50"/>
      <c r="I469" s="50"/>
      <c r="J469" s="50"/>
      <c r="K469" s="50">
        <v>15.0</v>
      </c>
      <c r="L469" s="56">
        <f t="shared" si="86"/>
        <v>15</v>
      </c>
      <c r="M469" s="34" t="str">
        <f t="shared" si="35"/>
        <v>VENCIDA</v>
      </c>
      <c r="N469" s="46"/>
      <c r="O469" s="46"/>
      <c r="P469" s="46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85"/>
    </row>
    <row r="470" ht="75.0" customHeight="1">
      <c r="A470" s="76"/>
      <c r="B470" s="47" t="s">
        <v>49</v>
      </c>
      <c r="C470" s="50"/>
      <c r="D470" s="40"/>
      <c r="E470" s="56"/>
      <c r="F470" s="50"/>
      <c r="G470" s="50"/>
      <c r="H470" s="50"/>
      <c r="I470" s="50"/>
      <c r="J470" s="50"/>
      <c r="K470" s="50">
        <v>15.0</v>
      </c>
      <c r="L470" s="56">
        <f t="shared" si="86"/>
        <v>15</v>
      </c>
      <c r="M470" s="34" t="str">
        <f t="shared" si="35"/>
        <v>VENCIDA</v>
      </c>
      <c r="N470" s="46"/>
      <c r="O470" s="46"/>
      <c r="P470" s="46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85"/>
    </row>
    <row r="471" ht="75.0" customHeight="1">
      <c r="A471" s="76"/>
      <c r="B471" s="47" t="s">
        <v>49</v>
      </c>
      <c r="C471" s="50"/>
      <c r="D471" s="40"/>
      <c r="E471" s="56"/>
      <c r="F471" s="50"/>
      <c r="G471" s="50"/>
      <c r="H471" s="50"/>
      <c r="I471" s="50"/>
      <c r="J471" s="50"/>
      <c r="K471" s="50">
        <v>15.0</v>
      </c>
      <c r="L471" s="56">
        <f t="shared" si="86"/>
        <v>15</v>
      </c>
      <c r="M471" s="34" t="str">
        <f t="shared" si="35"/>
        <v>VENCIDA</v>
      </c>
      <c r="N471" s="46"/>
      <c r="O471" s="46"/>
      <c r="P471" s="46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85"/>
    </row>
    <row r="472" ht="75.0" customHeight="1">
      <c r="A472" s="76"/>
      <c r="B472" s="47" t="s">
        <v>49</v>
      </c>
      <c r="C472" s="50"/>
      <c r="D472" s="40"/>
      <c r="E472" s="56"/>
      <c r="F472" s="50"/>
      <c r="G472" s="50"/>
      <c r="H472" s="50"/>
      <c r="I472" s="50"/>
      <c r="J472" s="50"/>
      <c r="K472" s="50">
        <v>15.0</v>
      </c>
      <c r="L472" s="56">
        <f t="shared" si="86"/>
        <v>15</v>
      </c>
      <c r="M472" s="34" t="str">
        <f t="shared" si="35"/>
        <v>VENCIDA</v>
      </c>
      <c r="N472" s="46"/>
      <c r="O472" s="46"/>
      <c r="P472" s="46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85"/>
    </row>
    <row r="473" ht="75.0" customHeight="1">
      <c r="A473" s="76"/>
      <c r="B473" s="47" t="s">
        <v>49</v>
      </c>
      <c r="C473" s="50"/>
      <c r="D473" s="40"/>
      <c r="E473" s="56"/>
      <c r="F473" s="50"/>
      <c r="G473" s="50"/>
      <c r="H473" s="50"/>
      <c r="I473" s="50"/>
      <c r="J473" s="50"/>
      <c r="K473" s="50">
        <v>15.0</v>
      </c>
      <c r="L473" s="56">
        <f t="shared" si="86"/>
        <v>15</v>
      </c>
      <c r="M473" s="34" t="str">
        <f t="shared" si="35"/>
        <v>VENCIDA</v>
      </c>
      <c r="N473" s="46"/>
      <c r="O473" s="46"/>
      <c r="P473" s="46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85"/>
    </row>
    <row r="474" ht="75.0" customHeight="1">
      <c r="A474" s="76"/>
      <c r="B474" s="47" t="s">
        <v>49</v>
      </c>
      <c r="C474" s="50"/>
      <c r="D474" s="40"/>
      <c r="E474" s="56"/>
      <c r="F474" s="50"/>
      <c r="G474" s="50"/>
      <c r="H474" s="50"/>
      <c r="I474" s="50"/>
      <c r="J474" s="50"/>
      <c r="K474" s="50">
        <v>15.0</v>
      </c>
      <c r="L474" s="56">
        <f t="shared" si="86"/>
        <v>15</v>
      </c>
      <c r="M474" s="34" t="str">
        <f t="shared" si="35"/>
        <v>VENCIDA</v>
      </c>
      <c r="N474" s="46"/>
      <c r="O474" s="46"/>
      <c r="P474" s="46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85"/>
    </row>
    <row r="475" ht="75.0" customHeight="1">
      <c r="A475" s="76"/>
      <c r="B475" s="47" t="s">
        <v>49</v>
      </c>
      <c r="C475" s="50"/>
      <c r="D475" s="40"/>
      <c r="E475" s="56"/>
      <c r="F475" s="50"/>
      <c r="G475" s="50"/>
      <c r="H475" s="50"/>
      <c r="I475" s="50"/>
      <c r="J475" s="50"/>
      <c r="K475" s="50">
        <v>15.0</v>
      </c>
      <c r="L475" s="56">
        <f t="shared" si="86"/>
        <v>15</v>
      </c>
      <c r="M475" s="34" t="str">
        <f t="shared" si="35"/>
        <v>VENCIDA</v>
      </c>
      <c r="N475" s="46"/>
      <c r="O475" s="46"/>
      <c r="P475" s="46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85"/>
    </row>
    <row r="476" ht="75.0" customHeight="1">
      <c r="A476" s="76"/>
      <c r="B476" s="47" t="s">
        <v>49</v>
      </c>
      <c r="C476" s="50"/>
      <c r="D476" s="40"/>
      <c r="E476" s="56"/>
      <c r="F476" s="50"/>
      <c r="G476" s="50"/>
      <c r="H476" s="50"/>
      <c r="I476" s="50"/>
      <c r="J476" s="50"/>
      <c r="K476" s="50">
        <v>15.0</v>
      </c>
      <c r="L476" s="56">
        <f t="shared" si="86"/>
        <v>15</v>
      </c>
      <c r="M476" s="34" t="str">
        <f t="shared" si="35"/>
        <v>VENCIDA</v>
      </c>
      <c r="N476" s="46"/>
      <c r="O476" s="46"/>
      <c r="P476" s="46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85"/>
    </row>
    <row r="477" ht="75.0" customHeight="1">
      <c r="A477" s="76"/>
      <c r="B477" s="57" t="s">
        <v>1377</v>
      </c>
      <c r="C477" s="50"/>
      <c r="D477" s="40"/>
      <c r="E477" s="56"/>
      <c r="F477" s="50"/>
      <c r="G477" s="50"/>
      <c r="H477" s="50"/>
      <c r="I477" s="50"/>
      <c r="J477" s="50"/>
      <c r="K477" s="50">
        <v>15.0</v>
      </c>
      <c r="L477" s="56">
        <f t="shared" si="86"/>
        <v>15</v>
      </c>
      <c r="M477" s="34" t="str">
        <f t="shared" si="35"/>
        <v>VENCIDA</v>
      </c>
      <c r="N477" s="46"/>
      <c r="O477" s="46"/>
      <c r="P477" s="46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85"/>
    </row>
    <row r="478" ht="75.0" customHeight="1">
      <c r="A478" s="76"/>
      <c r="B478" s="57" t="s">
        <v>1377</v>
      </c>
      <c r="C478" s="50"/>
      <c r="D478" s="40"/>
      <c r="E478" s="56"/>
      <c r="F478" s="50"/>
      <c r="G478" s="50"/>
      <c r="H478" s="50"/>
      <c r="I478" s="50"/>
      <c r="J478" s="50"/>
      <c r="K478" s="50"/>
      <c r="L478" s="56">
        <f t="shared" si="86"/>
        <v>0</v>
      </c>
      <c r="M478" s="34" t="str">
        <f t="shared" si="35"/>
        <v>VENCIDA</v>
      </c>
      <c r="N478" s="46"/>
      <c r="O478" s="46"/>
      <c r="P478" s="46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85"/>
    </row>
    <row r="479" ht="75.0" customHeight="1">
      <c r="A479" s="76"/>
      <c r="B479" s="57" t="s">
        <v>1377</v>
      </c>
      <c r="C479" s="50"/>
      <c r="D479" s="40"/>
      <c r="E479" s="56"/>
      <c r="F479" s="50"/>
      <c r="G479" s="50"/>
      <c r="H479" s="50"/>
      <c r="I479" s="50"/>
      <c r="J479" s="50"/>
      <c r="K479" s="50"/>
      <c r="L479" s="56">
        <f t="shared" si="86"/>
        <v>0</v>
      </c>
      <c r="M479" s="34" t="str">
        <f t="shared" si="35"/>
        <v>VENCIDA</v>
      </c>
      <c r="N479" s="46"/>
      <c r="O479" s="46"/>
      <c r="P479" s="46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85"/>
    </row>
    <row r="480" ht="75.0" customHeight="1">
      <c r="A480" s="76"/>
      <c r="B480" s="47" t="s">
        <v>49</v>
      </c>
      <c r="C480" s="50"/>
      <c r="D480" s="40"/>
      <c r="E480" s="56"/>
      <c r="F480" s="50"/>
      <c r="G480" s="50"/>
      <c r="H480" s="50"/>
      <c r="I480" s="50"/>
      <c r="J480" s="50"/>
      <c r="K480" s="50"/>
      <c r="L480" s="56">
        <f t="shared" si="86"/>
        <v>0</v>
      </c>
      <c r="M480" s="34" t="str">
        <f t="shared" si="35"/>
        <v>VENCIDA</v>
      </c>
      <c r="N480" s="46"/>
      <c r="O480" s="46"/>
      <c r="P480" s="46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85"/>
    </row>
    <row r="481" ht="75.0" customHeight="1">
      <c r="A481" s="76"/>
      <c r="B481" s="29"/>
      <c r="C481" s="50"/>
      <c r="D481" s="40"/>
      <c r="E481" s="56"/>
      <c r="F481" s="50"/>
      <c r="G481" s="50"/>
      <c r="H481" s="50"/>
      <c r="I481" s="50"/>
      <c r="J481" s="50"/>
      <c r="K481" s="50"/>
      <c r="L481" s="56">
        <f t="shared" si="86"/>
        <v>0</v>
      </c>
      <c r="M481" s="34" t="str">
        <f t="shared" si="35"/>
        <v>VENCIDA</v>
      </c>
      <c r="N481" s="46"/>
      <c r="O481" s="46"/>
      <c r="P481" s="46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85"/>
    </row>
    <row r="482" ht="75.0" customHeight="1">
      <c r="A482" s="76"/>
      <c r="B482" s="29"/>
      <c r="C482" s="50"/>
      <c r="D482" s="40"/>
      <c r="E482" s="56"/>
      <c r="F482" s="50"/>
      <c r="G482" s="50"/>
      <c r="H482" s="50"/>
      <c r="I482" s="50"/>
      <c r="J482" s="50"/>
      <c r="K482" s="50"/>
      <c r="L482" s="56">
        <f t="shared" si="86"/>
        <v>0</v>
      </c>
      <c r="M482" s="34" t="str">
        <f t="shared" si="35"/>
        <v>VENCIDA</v>
      </c>
      <c r="N482" s="46"/>
      <c r="O482" s="46"/>
      <c r="P482" s="46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85"/>
    </row>
    <row r="483" ht="75.0" customHeight="1">
      <c r="A483" s="76"/>
      <c r="B483" s="29"/>
      <c r="C483" s="50"/>
      <c r="D483" s="40"/>
      <c r="E483" s="56"/>
      <c r="F483" s="50"/>
      <c r="G483" s="50"/>
      <c r="H483" s="50"/>
      <c r="I483" s="50"/>
      <c r="J483" s="50"/>
      <c r="K483" s="50"/>
      <c r="L483" s="56">
        <f t="shared" si="86"/>
        <v>0</v>
      </c>
      <c r="M483" s="34" t="str">
        <f t="shared" si="35"/>
        <v>VENCIDA</v>
      </c>
      <c r="N483" s="46"/>
      <c r="O483" s="46"/>
      <c r="P483" s="46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85"/>
    </row>
    <row r="484" ht="75.0" customHeight="1">
      <c r="A484" s="76"/>
      <c r="B484" s="29"/>
      <c r="C484" s="50"/>
      <c r="D484" s="40"/>
      <c r="E484" s="56"/>
      <c r="F484" s="50"/>
      <c r="G484" s="50"/>
      <c r="H484" s="50"/>
      <c r="I484" s="50"/>
      <c r="J484" s="50"/>
      <c r="K484" s="50"/>
      <c r="L484" s="56">
        <f t="shared" si="86"/>
        <v>0</v>
      </c>
      <c r="M484" s="34" t="str">
        <f t="shared" si="35"/>
        <v>VENCIDA</v>
      </c>
      <c r="N484" s="46"/>
      <c r="O484" s="46"/>
      <c r="P484" s="46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85"/>
    </row>
    <row r="485" ht="75.0" customHeight="1">
      <c r="A485" s="76"/>
      <c r="B485" s="29"/>
      <c r="C485" s="50"/>
      <c r="D485" s="40"/>
      <c r="E485" s="56"/>
      <c r="F485" s="50"/>
      <c r="G485" s="50"/>
      <c r="H485" s="50"/>
      <c r="I485" s="50"/>
      <c r="J485" s="50"/>
      <c r="K485" s="50"/>
      <c r="L485" s="56">
        <f t="shared" si="86"/>
        <v>0</v>
      </c>
      <c r="M485" s="34"/>
      <c r="N485" s="46"/>
      <c r="O485" s="46"/>
      <c r="P485" s="46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85"/>
    </row>
    <row r="486" ht="75.0" customHeight="1">
      <c r="A486" s="76"/>
      <c r="B486" s="29"/>
      <c r="C486" s="50"/>
      <c r="D486" s="40"/>
      <c r="E486" s="56"/>
      <c r="F486" s="50"/>
      <c r="G486" s="50"/>
      <c r="H486" s="50"/>
      <c r="I486" s="50"/>
      <c r="J486" s="50"/>
      <c r="K486" s="50"/>
      <c r="L486" s="56">
        <f t="shared" si="86"/>
        <v>0</v>
      </c>
      <c r="M486" s="34"/>
      <c r="N486" s="46"/>
      <c r="O486" s="46"/>
      <c r="P486" s="46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85"/>
    </row>
    <row r="487" ht="75.0" customHeight="1">
      <c r="A487" s="76"/>
      <c r="B487" s="29"/>
      <c r="C487" s="50"/>
      <c r="D487" s="40"/>
      <c r="E487" s="56"/>
      <c r="F487" s="50"/>
      <c r="G487" s="50"/>
      <c r="H487" s="50"/>
      <c r="I487" s="50"/>
      <c r="J487" s="50"/>
      <c r="K487" s="50"/>
      <c r="L487" s="56">
        <f t="shared" si="86"/>
        <v>0</v>
      </c>
      <c r="M487" s="34"/>
      <c r="N487" s="46"/>
      <c r="O487" s="46"/>
      <c r="P487" s="46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85"/>
    </row>
    <row r="488" ht="75.0" customHeight="1">
      <c r="A488" s="76"/>
      <c r="B488" s="29"/>
      <c r="C488" s="50"/>
      <c r="D488" s="40"/>
      <c r="E488" s="56"/>
      <c r="F488" s="50"/>
      <c r="G488" s="50"/>
      <c r="H488" s="50"/>
      <c r="I488" s="50"/>
      <c r="J488" s="50"/>
      <c r="K488" s="50"/>
      <c r="L488" s="56">
        <f t="shared" si="86"/>
        <v>0</v>
      </c>
      <c r="M488" s="34"/>
      <c r="N488" s="46"/>
      <c r="O488" s="46"/>
      <c r="P488" s="46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85"/>
    </row>
    <row r="489" ht="75.0" customHeight="1">
      <c r="A489" s="76"/>
      <c r="B489" s="29"/>
      <c r="C489" s="50"/>
      <c r="D489" s="40"/>
      <c r="E489" s="56"/>
      <c r="F489" s="50"/>
      <c r="G489" s="50"/>
      <c r="H489" s="50"/>
      <c r="I489" s="50"/>
      <c r="J489" s="50"/>
      <c r="K489" s="50"/>
      <c r="L489" s="56">
        <f t="shared" si="86"/>
        <v>0</v>
      </c>
      <c r="M489" s="34"/>
      <c r="N489" s="46"/>
      <c r="O489" s="46"/>
      <c r="P489" s="46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85"/>
    </row>
    <row r="490" ht="75.0" customHeight="1">
      <c r="A490" s="76"/>
      <c r="B490" s="29"/>
      <c r="C490" s="50"/>
      <c r="D490" s="40"/>
      <c r="E490" s="56"/>
      <c r="F490" s="50"/>
      <c r="G490" s="50"/>
      <c r="H490" s="50"/>
      <c r="I490" s="50"/>
      <c r="J490" s="50"/>
      <c r="K490" s="50"/>
      <c r="L490" s="56">
        <f t="shared" si="86"/>
        <v>0</v>
      </c>
      <c r="M490" s="34"/>
      <c r="N490" s="46"/>
      <c r="O490" s="46"/>
      <c r="P490" s="46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85"/>
    </row>
    <row r="491" ht="75.0" customHeight="1">
      <c r="A491" s="76"/>
      <c r="B491" s="29"/>
      <c r="C491" s="50"/>
      <c r="D491" s="40"/>
      <c r="E491" s="56"/>
      <c r="F491" s="50"/>
      <c r="G491" s="50"/>
      <c r="H491" s="50"/>
      <c r="I491" s="50"/>
      <c r="J491" s="50"/>
      <c r="K491" s="50"/>
      <c r="L491" s="56">
        <f t="shared" si="86"/>
        <v>0</v>
      </c>
      <c r="M491" s="34"/>
      <c r="N491" s="46"/>
      <c r="O491" s="46"/>
      <c r="P491" s="46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85"/>
    </row>
    <row r="492" ht="75.0" customHeight="1">
      <c r="A492" s="76"/>
      <c r="B492" s="29"/>
      <c r="C492" s="50"/>
      <c r="D492" s="40"/>
      <c r="E492" s="56"/>
      <c r="F492" s="50"/>
      <c r="G492" s="50"/>
      <c r="H492" s="50"/>
      <c r="I492" s="50"/>
      <c r="J492" s="50"/>
      <c r="K492" s="50"/>
      <c r="L492" s="56">
        <f t="shared" si="86"/>
        <v>0</v>
      </c>
      <c r="M492" s="34"/>
      <c r="N492" s="46"/>
      <c r="O492" s="46"/>
      <c r="P492" s="46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85"/>
    </row>
    <row r="493" ht="75.0" customHeight="1">
      <c r="A493" s="76"/>
      <c r="B493" s="29"/>
      <c r="C493" s="50"/>
      <c r="D493" s="40"/>
      <c r="E493" s="56"/>
      <c r="F493" s="50"/>
      <c r="G493" s="50"/>
      <c r="H493" s="50"/>
      <c r="I493" s="50"/>
      <c r="J493" s="50"/>
      <c r="K493" s="50"/>
      <c r="L493" s="56">
        <f t="shared" si="86"/>
        <v>0</v>
      </c>
      <c r="M493" s="34"/>
      <c r="N493" s="46"/>
      <c r="O493" s="46"/>
      <c r="P493" s="46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85"/>
    </row>
    <row r="494" ht="75.0" customHeight="1">
      <c r="A494" s="76"/>
      <c r="B494" s="29"/>
      <c r="C494" s="50"/>
      <c r="D494" s="40"/>
      <c r="E494" s="56"/>
      <c r="F494" s="50"/>
      <c r="G494" s="50"/>
      <c r="H494" s="50"/>
      <c r="I494" s="50"/>
      <c r="J494" s="50"/>
      <c r="K494" s="50"/>
      <c r="L494" s="56">
        <f t="shared" si="86"/>
        <v>0</v>
      </c>
      <c r="M494" s="34"/>
      <c r="N494" s="46"/>
      <c r="O494" s="46"/>
      <c r="P494" s="46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85"/>
    </row>
    <row r="495" ht="75.0" customHeight="1">
      <c r="A495" s="76"/>
      <c r="B495" s="29"/>
      <c r="C495" s="50"/>
      <c r="D495" s="40"/>
      <c r="E495" s="56"/>
      <c r="F495" s="50"/>
      <c r="G495" s="50"/>
      <c r="H495" s="50"/>
      <c r="I495" s="50"/>
      <c r="J495" s="50"/>
      <c r="K495" s="50"/>
      <c r="L495" s="56">
        <f t="shared" si="86"/>
        <v>0</v>
      </c>
      <c r="M495" s="34"/>
      <c r="N495" s="46"/>
      <c r="O495" s="46"/>
      <c r="P495" s="46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85"/>
    </row>
    <row r="496" ht="75.0" customHeight="1">
      <c r="A496" s="76"/>
      <c r="B496" s="29"/>
      <c r="C496" s="50"/>
      <c r="D496" s="40"/>
      <c r="E496" s="56"/>
      <c r="F496" s="50"/>
      <c r="G496" s="50"/>
      <c r="H496" s="50"/>
      <c r="I496" s="50"/>
      <c r="J496" s="50"/>
      <c r="K496" s="50"/>
      <c r="L496" s="56">
        <f t="shared" si="86"/>
        <v>0</v>
      </c>
      <c r="M496" s="34"/>
      <c r="N496" s="46"/>
      <c r="O496" s="46"/>
      <c r="P496" s="46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85"/>
    </row>
    <row r="497" ht="75.0" customHeight="1">
      <c r="A497" s="76"/>
      <c r="B497" s="29"/>
      <c r="C497" s="50"/>
      <c r="D497" s="40"/>
      <c r="E497" s="56"/>
      <c r="F497" s="50"/>
      <c r="G497" s="50"/>
      <c r="H497" s="50"/>
      <c r="I497" s="50"/>
      <c r="J497" s="50"/>
      <c r="K497" s="50"/>
      <c r="L497" s="56">
        <f t="shared" si="86"/>
        <v>0</v>
      </c>
      <c r="M497" s="34"/>
      <c r="N497" s="46"/>
      <c r="O497" s="46"/>
      <c r="P497" s="46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85"/>
    </row>
    <row r="498" ht="75.0" customHeight="1">
      <c r="A498" s="76"/>
      <c r="B498" s="29"/>
      <c r="C498" s="50"/>
      <c r="D498" s="40"/>
      <c r="E498" s="56"/>
      <c r="F498" s="50"/>
      <c r="G498" s="50"/>
      <c r="H498" s="50"/>
      <c r="I498" s="50"/>
      <c r="J498" s="50"/>
      <c r="K498" s="50"/>
      <c r="L498" s="56">
        <f t="shared" si="86"/>
        <v>0</v>
      </c>
      <c r="M498" s="34"/>
      <c r="N498" s="46"/>
      <c r="O498" s="46"/>
      <c r="P498" s="46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85"/>
    </row>
    <row r="499" ht="75.0" customHeight="1">
      <c r="A499" s="76"/>
      <c r="B499" s="29"/>
      <c r="C499" s="50"/>
      <c r="D499" s="40"/>
      <c r="E499" s="56"/>
      <c r="F499" s="50"/>
      <c r="G499" s="50"/>
      <c r="H499" s="50"/>
      <c r="I499" s="50"/>
      <c r="J499" s="50"/>
      <c r="K499" s="50"/>
      <c r="L499" s="56">
        <f t="shared" si="86"/>
        <v>0</v>
      </c>
      <c r="M499" s="34"/>
      <c r="N499" s="46"/>
      <c r="O499" s="46"/>
      <c r="P499" s="46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85"/>
    </row>
    <row r="500" ht="75.0" customHeight="1">
      <c r="A500" s="76"/>
      <c r="B500" s="29"/>
      <c r="C500" s="50"/>
      <c r="D500" s="40"/>
      <c r="E500" s="56"/>
      <c r="F500" s="50"/>
      <c r="G500" s="50"/>
      <c r="H500" s="50"/>
      <c r="I500" s="50"/>
      <c r="J500" s="50"/>
      <c r="K500" s="50"/>
      <c r="L500" s="56">
        <f t="shared" si="86"/>
        <v>0</v>
      </c>
      <c r="M500" s="34"/>
      <c r="N500" s="46"/>
      <c r="O500" s="46"/>
      <c r="P500" s="46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85"/>
    </row>
    <row r="501" ht="75.0" customHeight="1">
      <c r="A501" s="76"/>
      <c r="B501" s="29"/>
      <c r="C501" s="50"/>
      <c r="D501" s="40"/>
      <c r="E501" s="56"/>
      <c r="F501" s="50"/>
      <c r="G501" s="50"/>
      <c r="H501" s="50"/>
      <c r="I501" s="50"/>
      <c r="J501" s="50"/>
      <c r="K501" s="50"/>
      <c r="L501" s="56">
        <f t="shared" si="86"/>
        <v>0</v>
      </c>
      <c r="M501" s="34"/>
      <c r="N501" s="46"/>
      <c r="O501" s="46"/>
      <c r="P501" s="46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85"/>
    </row>
    <row r="502" ht="75.0" customHeight="1">
      <c r="A502" s="76"/>
      <c r="B502" s="29"/>
      <c r="C502" s="50"/>
      <c r="D502" s="40"/>
      <c r="E502" s="56"/>
      <c r="F502" s="50"/>
      <c r="G502" s="50"/>
      <c r="H502" s="50"/>
      <c r="I502" s="50"/>
      <c r="J502" s="50"/>
      <c r="K502" s="50"/>
      <c r="L502" s="56">
        <f t="shared" si="86"/>
        <v>0</v>
      </c>
      <c r="M502" s="34"/>
      <c r="N502" s="46"/>
      <c r="O502" s="46"/>
      <c r="P502" s="46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85"/>
    </row>
    <row r="503" ht="75.0" customHeight="1">
      <c r="A503" s="76"/>
      <c r="B503" s="29"/>
      <c r="C503" s="50">
        <v>10166.0</v>
      </c>
      <c r="D503" s="40" t="s">
        <v>36</v>
      </c>
      <c r="E503" s="56"/>
      <c r="F503" s="50"/>
      <c r="G503" s="50"/>
      <c r="H503" s="50"/>
      <c r="I503" s="50"/>
      <c r="J503" s="50"/>
      <c r="K503" s="50"/>
      <c r="L503" s="50"/>
      <c r="M503" s="34"/>
      <c r="N503" s="46"/>
      <c r="O503" s="46"/>
      <c r="P503" s="46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85"/>
    </row>
    <row r="504" ht="75.0" customHeight="1">
      <c r="A504" s="76"/>
      <c r="B504" s="29"/>
      <c r="C504" s="50"/>
      <c r="D504" s="40"/>
      <c r="E504" s="56"/>
      <c r="F504" s="50"/>
      <c r="G504" s="50"/>
      <c r="H504" s="50"/>
      <c r="I504" s="50"/>
      <c r="J504" s="50"/>
      <c r="K504" s="50"/>
      <c r="L504" s="50"/>
      <c r="M504" s="34"/>
      <c r="N504" s="46"/>
      <c r="O504" s="46"/>
      <c r="P504" s="46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85"/>
    </row>
    <row r="505" ht="75.0" customHeight="1">
      <c r="A505" s="76"/>
      <c r="B505" s="29"/>
      <c r="C505" s="50"/>
      <c r="D505" s="40"/>
      <c r="E505" s="56"/>
      <c r="F505" s="50"/>
      <c r="G505" s="50"/>
      <c r="H505" s="50"/>
      <c r="I505" s="50"/>
      <c r="J505" s="50"/>
      <c r="K505" s="50"/>
      <c r="L505" s="50"/>
      <c r="M505" s="34"/>
      <c r="N505" s="46"/>
      <c r="O505" s="46"/>
      <c r="P505" s="46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85"/>
    </row>
    <row r="506" ht="75.0" customHeight="1">
      <c r="A506" s="76"/>
      <c r="B506" s="29"/>
      <c r="C506" s="50"/>
      <c r="D506" s="40"/>
      <c r="E506" s="56"/>
      <c r="F506" s="50"/>
      <c r="G506" s="50"/>
      <c r="H506" s="50"/>
      <c r="I506" s="50"/>
      <c r="J506" s="50"/>
      <c r="K506" s="50"/>
      <c r="L506" s="50"/>
      <c r="M506" s="34"/>
      <c r="N506" s="46"/>
      <c r="O506" s="46"/>
      <c r="P506" s="46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85"/>
    </row>
    <row r="507" ht="75.0" customHeight="1">
      <c r="A507" s="76"/>
      <c r="B507" s="29"/>
      <c r="C507" s="50"/>
      <c r="D507" s="40"/>
      <c r="E507" s="56"/>
      <c r="F507" s="50"/>
      <c r="G507" s="50"/>
      <c r="H507" s="50"/>
      <c r="I507" s="50"/>
      <c r="J507" s="50"/>
      <c r="K507" s="50"/>
      <c r="L507" s="50"/>
      <c r="M507" s="34"/>
      <c r="N507" s="46"/>
      <c r="O507" s="46"/>
      <c r="P507" s="46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85"/>
    </row>
    <row r="508" ht="75.0" customHeight="1">
      <c r="A508" s="76"/>
      <c r="B508" s="29"/>
      <c r="C508" s="50"/>
      <c r="D508" s="40"/>
      <c r="E508" s="56"/>
      <c r="F508" s="50"/>
      <c r="G508" s="50"/>
      <c r="H508" s="50"/>
      <c r="I508" s="50"/>
      <c r="J508" s="50"/>
      <c r="K508" s="50"/>
      <c r="L508" s="50"/>
      <c r="M508" s="34"/>
      <c r="N508" s="46"/>
      <c r="O508" s="46"/>
      <c r="P508" s="46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85"/>
    </row>
    <row r="509" ht="75.0" customHeight="1">
      <c r="A509" s="76"/>
      <c r="B509" s="29"/>
      <c r="C509" s="50"/>
      <c r="D509" s="40"/>
      <c r="E509" s="56"/>
      <c r="F509" s="50"/>
      <c r="G509" s="50"/>
      <c r="H509" s="50"/>
      <c r="I509" s="50"/>
      <c r="J509" s="50"/>
      <c r="K509" s="50"/>
      <c r="L509" s="50"/>
      <c r="M509" s="34"/>
      <c r="N509" s="46"/>
      <c r="O509" s="46"/>
      <c r="P509" s="46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85"/>
    </row>
    <row r="510" ht="75.0" customHeight="1">
      <c r="A510" s="76"/>
      <c r="B510" s="29"/>
      <c r="C510" s="50"/>
      <c r="D510" s="40"/>
      <c r="E510" s="56"/>
      <c r="F510" s="50"/>
      <c r="G510" s="50"/>
      <c r="H510" s="50"/>
      <c r="I510" s="50"/>
      <c r="J510" s="50"/>
      <c r="K510" s="50"/>
      <c r="L510" s="50"/>
      <c r="M510" s="34"/>
      <c r="N510" s="46"/>
      <c r="O510" s="46"/>
      <c r="P510" s="46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85"/>
    </row>
    <row r="511" ht="75.0" customHeight="1">
      <c r="A511" s="76"/>
      <c r="B511" s="29"/>
      <c r="C511" s="50"/>
      <c r="D511" s="40"/>
      <c r="E511" s="56"/>
      <c r="F511" s="50"/>
      <c r="G511" s="50"/>
      <c r="H511" s="50"/>
      <c r="I511" s="50"/>
      <c r="J511" s="50"/>
      <c r="K511" s="50"/>
      <c r="L511" s="50"/>
      <c r="M511" s="34"/>
      <c r="N511" s="46"/>
      <c r="O511" s="46"/>
      <c r="P511" s="46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85"/>
    </row>
    <row r="512" ht="75.0" customHeight="1">
      <c r="A512" s="76"/>
      <c r="B512" s="29"/>
      <c r="C512" s="50"/>
      <c r="D512" s="40"/>
      <c r="E512" s="56"/>
      <c r="F512" s="50"/>
      <c r="G512" s="50"/>
      <c r="H512" s="50"/>
      <c r="I512" s="50"/>
      <c r="J512" s="50"/>
      <c r="K512" s="50"/>
      <c r="L512" s="50"/>
      <c r="M512" s="34"/>
      <c r="N512" s="46"/>
      <c r="O512" s="46"/>
      <c r="P512" s="46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85"/>
    </row>
    <row r="513" ht="75.0" customHeight="1">
      <c r="A513" s="76"/>
      <c r="B513" s="29"/>
      <c r="C513" s="50"/>
      <c r="D513" s="40"/>
      <c r="E513" s="56"/>
      <c r="F513" s="50"/>
      <c r="G513" s="50"/>
      <c r="H513" s="50"/>
      <c r="I513" s="50"/>
      <c r="J513" s="50"/>
      <c r="K513" s="50"/>
      <c r="L513" s="50"/>
      <c r="M513" s="34"/>
      <c r="N513" s="46"/>
      <c r="O513" s="46"/>
      <c r="P513" s="46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85"/>
    </row>
    <row r="514" ht="75.0" customHeight="1">
      <c r="A514" s="76"/>
      <c r="B514" s="29"/>
      <c r="C514" s="50"/>
      <c r="D514" s="40"/>
      <c r="E514" s="56"/>
      <c r="F514" s="50"/>
      <c r="G514" s="50"/>
      <c r="H514" s="50"/>
      <c r="I514" s="50"/>
      <c r="J514" s="50"/>
      <c r="K514" s="50"/>
      <c r="L514" s="50"/>
      <c r="M514" s="34"/>
      <c r="N514" s="46"/>
      <c r="O514" s="46"/>
      <c r="P514" s="46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85"/>
    </row>
    <row r="515" ht="75.0" customHeight="1">
      <c r="A515" s="76"/>
      <c r="B515" s="29"/>
      <c r="C515" s="50"/>
      <c r="D515" s="40"/>
      <c r="E515" s="56"/>
      <c r="F515" s="50"/>
      <c r="G515" s="50"/>
      <c r="H515" s="50"/>
      <c r="I515" s="50"/>
      <c r="J515" s="50"/>
      <c r="K515" s="50"/>
      <c r="L515" s="50"/>
      <c r="M515" s="34"/>
      <c r="N515" s="46"/>
      <c r="O515" s="46"/>
      <c r="P515" s="46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85"/>
    </row>
    <row r="516" ht="75.0" customHeight="1">
      <c r="A516" s="76"/>
      <c r="B516" s="29"/>
      <c r="C516" s="50"/>
      <c r="D516" s="40"/>
      <c r="E516" s="56"/>
      <c r="F516" s="50"/>
      <c r="G516" s="50"/>
      <c r="H516" s="50"/>
      <c r="I516" s="50"/>
      <c r="J516" s="50"/>
      <c r="K516" s="50"/>
      <c r="L516" s="50"/>
      <c r="M516" s="34"/>
      <c r="N516" s="46"/>
      <c r="O516" s="46"/>
      <c r="P516" s="46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85"/>
    </row>
    <row r="517" ht="75.0" customHeight="1">
      <c r="A517" s="76"/>
      <c r="B517" s="29"/>
      <c r="C517" s="50"/>
      <c r="D517" s="40"/>
      <c r="E517" s="56"/>
      <c r="F517" s="50"/>
      <c r="G517" s="50"/>
      <c r="H517" s="50"/>
      <c r="I517" s="50"/>
      <c r="J517" s="50"/>
      <c r="K517" s="50"/>
      <c r="L517" s="50"/>
      <c r="M517" s="34"/>
      <c r="N517" s="46"/>
      <c r="O517" s="46"/>
      <c r="P517" s="46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85"/>
    </row>
    <row r="518" ht="75.0" customHeight="1">
      <c r="A518" s="76"/>
      <c r="B518" s="29"/>
      <c r="C518" s="50"/>
      <c r="D518" s="40"/>
      <c r="E518" s="56"/>
      <c r="F518" s="50"/>
      <c r="G518" s="50"/>
      <c r="H518" s="50"/>
      <c r="I518" s="50"/>
      <c r="J518" s="50"/>
      <c r="K518" s="50"/>
      <c r="L518" s="50"/>
      <c r="M518" s="34"/>
      <c r="N518" s="46"/>
      <c r="O518" s="46"/>
      <c r="P518" s="46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85"/>
    </row>
    <row r="519" ht="75.0" customHeight="1">
      <c r="A519" s="76"/>
      <c r="B519" s="29"/>
      <c r="C519" s="50"/>
      <c r="D519" s="40"/>
      <c r="E519" s="56"/>
      <c r="F519" s="50"/>
      <c r="G519" s="50"/>
      <c r="H519" s="50"/>
      <c r="I519" s="50"/>
      <c r="J519" s="50"/>
      <c r="K519" s="50"/>
      <c r="L519" s="50"/>
      <c r="M519" s="34"/>
      <c r="N519" s="46"/>
      <c r="O519" s="46"/>
      <c r="P519" s="46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85"/>
    </row>
    <row r="520" ht="75.0" customHeight="1">
      <c r="A520" s="76"/>
      <c r="B520" s="29"/>
      <c r="C520" s="50"/>
      <c r="D520" s="40"/>
      <c r="E520" s="56"/>
      <c r="F520" s="50"/>
      <c r="G520" s="50"/>
      <c r="H520" s="50"/>
      <c r="I520" s="50"/>
      <c r="J520" s="50"/>
      <c r="K520" s="50"/>
      <c r="L520" s="50"/>
      <c r="M520" s="34"/>
      <c r="N520" s="46"/>
      <c r="O520" s="46"/>
      <c r="P520" s="46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85"/>
    </row>
    <row r="521" ht="75.0" customHeight="1">
      <c r="A521" s="76"/>
      <c r="B521" s="29"/>
      <c r="C521" s="50"/>
      <c r="D521" s="40"/>
      <c r="E521" s="56"/>
      <c r="F521" s="50"/>
      <c r="G521" s="50"/>
      <c r="H521" s="50"/>
      <c r="I521" s="50"/>
      <c r="J521" s="50"/>
      <c r="K521" s="50"/>
      <c r="L521" s="50"/>
      <c r="M521" s="34"/>
      <c r="N521" s="46"/>
      <c r="O521" s="46"/>
      <c r="P521" s="46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85"/>
    </row>
    <row r="522" ht="75.0" customHeight="1">
      <c r="A522" s="76"/>
      <c r="B522" s="29"/>
      <c r="C522" s="50"/>
      <c r="D522" s="40"/>
      <c r="E522" s="56"/>
      <c r="F522" s="50"/>
      <c r="G522" s="50"/>
      <c r="H522" s="50"/>
      <c r="I522" s="50"/>
      <c r="J522" s="50"/>
      <c r="K522" s="50"/>
      <c r="L522" s="50"/>
      <c r="M522" s="34"/>
      <c r="N522" s="46"/>
      <c r="O522" s="46"/>
      <c r="P522" s="46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85"/>
    </row>
    <row r="523" ht="75.0" customHeight="1">
      <c r="A523" s="76"/>
      <c r="B523" s="29"/>
      <c r="C523" s="50"/>
      <c r="D523" s="40"/>
      <c r="E523" s="56"/>
      <c r="F523" s="50"/>
      <c r="G523" s="50"/>
      <c r="H523" s="50"/>
      <c r="I523" s="50"/>
      <c r="J523" s="50"/>
      <c r="K523" s="50"/>
      <c r="L523" s="50"/>
      <c r="M523" s="34"/>
      <c r="N523" s="46"/>
      <c r="O523" s="46"/>
      <c r="P523" s="46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85"/>
    </row>
    <row r="524" ht="75.0" customHeight="1">
      <c r="A524" s="76"/>
      <c r="B524" s="29"/>
      <c r="C524" s="50"/>
      <c r="D524" s="40"/>
      <c r="E524" s="56"/>
      <c r="F524" s="50"/>
      <c r="G524" s="50"/>
      <c r="H524" s="50"/>
      <c r="I524" s="50"/>
      <c r="J524" s="50"/>
      <c r="K524" s="50"/>
      <c r="L524" s="50"/>
      <c r="M524" s="34"/>
      <c r="N524" s="46"/>
      <c r="O524" s="46"/>
      <c r="P524" s="46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85"/>
    </row>
    <row r="525" ht="75.0" customHeight="1">
      <c r="A525" s="76"/>
      <c r="B525" s="29"/>
      <c r="C525" s="50"/>
      <c r="D525" s="40"/>
      <c r="E525" s="56"/>
      <c r="F525" s="50"/>
      <c r="G525" s="50"/>
      <c r="H525" s="50"/>
      <c r="I525" s="50"/>
      <c r="J525" s="50"/>
      <c r="K525" s="50"/>
      <c r="L525" s="50"/>
      <c r="M525" s="34"/>
      <c r="N525" s="46"/>
      <c r="O525" s="46"/>
      <c r="P525" s="46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85"/>
    </row>
    <row r="526" ht="75.0" customHeight="1">
      <c r="A526" s="76"/>
      <c r="B526" s="29"/>
      <c r="C526" s="50"/>
      <c r="D526" s="40"/>
      <c r="E526" s="56"/>
      <c r="F526" s="50"/>
      <c r="G526" s="50"/>
      <c r="H526" s="50"/>
      <c r="I526" s="50"/>
      <c r="J526" s="50"/>
      <c r="K526" s="50"/>
      <c r="L526" s="50"/>
      <c r="M526" s="34"/>
      <c r="N526" s="46"/>
      <c r="O526" s="46"/>
      <c r="P526" s="46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85"/>
    </row>
    <row r="527" ht="75.0" customHeight="1">
      <c r="A527" s="76"/>
      <c r="B527" s="29"/>
      <c r="C527" s="50"/>
      <c r="D527" s="40"/>
      <c r="E527" s="56"/>
      <c r="F527" s="50"/>
      <c r="G527" s="50"/>
      <c r="H527" s="50"/>
      <c r="I527" s="50"/>
      <c r="J527" s="50"/>
      <c r="K527" s="50"/>
      <c r="L527" s="50"/>
      <c r="M527" s="34"/>
      <c r="N527" s="46"/>
      <c r="O527" s="46"/>
      <c r="P527" s="46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85"/>
    </row>
    <row r="528" ht="75.0" customHeight="1">
      <c r="A528" s="76"/>
      <c r="B528" s="29"/>
      <c r="C528" s="50"/>
      <c r="D528" s="40"/>
      <c r="E528" s="56"/>
      <c r="F528" s="50"/>
      <c r="G528" s="50"/>
      <c r="H528" s="50"/>
      <c r="I528" s="50"/>
      <c r="J528" s="50"/>
      <c r="K528" s="50"/>
      <c r="L528" s="50"/>
      <c r="M528" s="34"/>
      <c r="N528" s="46"/>
      <c r="O528" s="46"/>
      <c r="P528" s="46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85"/>
    </row>
    <row r="529" ht="75.0" customHeight="1">
      <c r="A529" s="76"/>
      <c r="B529" s="29"/>
      <c r="C529" s="50"/>
      <c r="D529" s="40"/>
      <c r="E529" s="56"/>
      <c r="F529" s="50"/>
      <c r="G529" s="50"/>
      <c r="H529" s="50"/>
      <c r="I529" s="50"/>
      <c r="J529" s="50"/>
      <c r="K529" s="50"/>
      <c r="L529" s="50"/>
      <c r="M529" s="34"/>
      <c r="N529" s="46"/>
      <c r="O529" s="46"/>
      <c r="P529" s="46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85"/>
    </row>
    <row r="530" ht="75.0" customHeight="1">
      <c r="A530" s="76"/>
      <c r="B530" s="29"/>
      <c r="C530" s="50"/>
      <c r="D530" s="40"/>
      <c r="E530" s="56"/>
      <c r="F530" s="50"/>
      <c r="G530" s="50"/>
      <c r="H530" s="50"/>
      <c r="I530" s="50"/>
      <c r="J530" s="50"/>
      <c r="K530" s="50"/>
      <c r="L530" s="50"/>
      <c r="M530" s="34"/>
      <c r="N530" s="46"/>
      <c r="O530" s="46"/>
      <c r="P530" s="46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85"/>
    </row>
    <row r="531" ht="75.0" customHeight="1">
      <c r="A531" s="76"/>
      <c r="B531" s="29"/>
      <c r="C531" s="50"/>
      <c r="D531" s="40"/>
      <c r="E531" s="56"/>
      <c r="F531" s="50"/>
      <c r="G531" s="50"/>
      <c r="H531" s="50"/>
      <c r="I531" s="50"/>
      <c r="J531" s="50"/>
      <c r="K531" s="50"/>
      <c r="L531" s="50"/>
      <c r="M531" s="34"/>
      <c r="N531" s="46"/>
      <c r="O531" s="46"/>
      <c r="P531" s="46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85"/>
    </row>
    <row r="532" ht="75.0" customHeight="1">
      <c r="A532" s="76"/>
      <c r="B532" s="29"/>
      <c r="C532" s="50"/>
      <c r="D532" s="40"/>
      <c r="E532" s="56"/>
      <c r="F532" s="50"/>
      <c r="G532" s="50"/>
      <c r="H532" s="50"/>
      <c r="I532" s="50"/>
      <c r="J532" s="50"/>
      <c r="K532" s="50"/>
      <c r="L532" s="50"/>
      <c r="M532" s="34"/>
      <c r="N532" s="46"/>
      <c r="O532" s="46"/>
      <c r="P532" s="46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85"/>
    </row>
    <row r="533" ht="75.0" customHeight="1">
      <c r="A533" s="76"/>
      <c r="B533" s="29"/>
      <c r="C533" s="50"/>
      <c r="D533" s="40"/>
      <c r="E533" s="56"/>
      <c r="F533" s="50"/>
      <c r="G533" s="50"/>
      <c r="H533" s="50"/>
      <c r="I533" s="50"/>
      <c r="J533" s="50"/>
      <c r="K533" s="50"/>
      <c r="L533" s="50"/>
      <c r="M533" s="34"/>
      <c r="N533" s="46"/>
      <c r="O533" s="46"/>
      <c r="P533" s="46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85"/>
    </row>
    <row r="534" ht="75.0" customHeight="1">
      <c r="A534" s="76"/>
      <c r="B534" s="29"/>
      <c r="C534" s="50"/>
      <c r="D534" s="40"/>
      <c r="E534" s="56"/>
      <c r="F534" s="50"/>
      <c r="G534" s="50"/>
      <c r="H534" s="50"/>
      <c r="I534" s="50"/>
      <c r="J534" s="50"/>
      <c r="K534" s="50"/>
      <c r="L534" s="50"/>
      <c r="M534" s="34"/>
      <c r="N534" s="46"/>
      <c r="O534" s="46"/>
      <c r="P534" s="46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85"/>
    </row>
    <row r="535" ht="75.0" customHeight="1">
      <c r="A535" s="76"/>
      <c r="B535" s="29"/>
      <c r="C535" s="50"/>
      <c r="D535" s="40"/>
      <c r="E535" s="56"/>
      <c r="F535" s="50"/>
      <c r="G535" s="50"/>
      <c r="H535" s="50"/>
      <c r="I535" s="50"/>
      <c r="J535" s="50"/>
      <c r="K535" s="50"/>
      <c r="L535" s="50"/>
      <c r="M535" s="34"/>
      <c r="N535" s="46"/>
      <c r="O535" s="46"/>
      <c r="P535" s="46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85"/>
    </row>
    <row r="536" ht="75.0" customHeight="1">
      <c r="A536" s="76"/>
      <c r="B536" s="29"/>
      <c r="C536" s="50"/>
      <c r="D536" s="40"/>
      <c r="E536" s="56"/>
      <c r="F536" s="50"/>
      <c r="G536" s="50"/>
      <c r="H536" s="50"/>
      <c r="I536" s="50"/>
      <c r="J536" s="50"/>
      <c r="K536" s="50"/>
      <c r="L536" s="50"/>
      <c r="M536" s="34"/>
      <c r="N536" s="46"/>
      <c r="O536" s="46"/>
      <c r="P536" s="46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85"/>
    </row>
    <row r="537" ht="75.0" customHeight="1">
      <c r="A537" s="76"/>
      <c r="B537" s="29"/>
      <c r="C537" s="50"/>
      <c r="D537" s="40"/>
      <c r="E537" s="56"/>
      <c r="F537" s="50"/>
      <c r="G537" s="50"/>
      <c r="H537" s="50"/>
      <c r="I537" s="50"/>
      <c r="J537" s="50"/>
      <c r="K537" s="50"/>
      <c r="L537" s="50"/>
      <c r="M537" s="34"/>
      <c r="N537" s="46"/>
      <c r="O537" s="46"/>
      <c r="P537" s="46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85"/>
    </row>
    <row r="538" ht="75.0" customHeight="1">
      <c r="A538" s="76"/>
      <c r="B538" s="29"/>
      <c r="C538" s="50"/>
      <c r="D538" s="40"/>
      <c r="E538" s="56"/>
      <c r="F538" s="50"/>
      <c r="G538" s="50"/>
      <c r="H538" s="50"/>
      <c r="I538" s="50"/>
      <c r="J538" s="50"/>
      <c r="K538" s="50"/>
      <c r="L538" s="50"/>
      <c r="M538" s="34"/>
      <c r="N538" s="46"/>
      <c r="O538" s="46"/>
      <c r="P538" s="46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85"/>
    </row>
    <row r="539" ht="75.0" customHeight="1">
      <c r="A539" s="76"/>
      <c r="B539" s="29"/>
      <c r="C539" s="50"/>
      <c r="D539" s="40"/>
      <c r="E539" s="56"/>
      <c r="F539" s="50"/>
      <c r="G539" s="50"/>
      <c r="H539" s="50"/>
      <c r="I539" s="50"/>
      <c r="J539" s="50"/>
      <c r="K539" s="50"/>
      <c r="L539" s="50"/>
      <c r="M539" s="34"/>
      <c r="N539" s="46"/>
      <c r="O539" s="46"/>
      <c r="P539" s="46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85"/>
    </row>
    <row r="540" ht="75.0" customHeight="1">
      <c r="A540" s="76"/>
      <c r="B540" s="29"/>
      <c r="C540" s="50"/>
      <c r="D540" s="40"/>
      <c r="E540" s="56"/>
      <c r="F540" s="50"/>
      <c r="G540" s="50"/>
      <c r="H540" s="50"/>
      <c r="I540" s="50"/>
      <c r="J540" s="50"/>
      <c r="K540" s="50"/>
      <c r="L540" s="50"/>
      <c r="M540" s="34"/>
      <c r="N540" s="46"/>
      <c r="O540" s="46"/>
      <c r="P540" s="46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85"/>
    </row>
    <row r="541" ht="75.0" customHeight="1">
      <c r="A541" s="76"/>
      <c r="B541" s="29"/>
      <c r="C541" s="50"/>
      <c r="D541" s="40"/>
      <c r="E541" s="56"/>
      <c r="F541" s="50"/>
      <c r="G541" s="50"/>
      <c r="H541" s="50"/>
      <c r="I541" s="50"/>
      <c r="J541" s="50"/>
      <c r="K541" s="50"/>
      <c r="L541" s="50"/>
      <c r="M541" s="34"/>
      <c r="N541" s="46"/>
      <c r="O541" s="46"/>
      <c r="P541" s="46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85"/>
    </row>
    <row r="542" ht="75.0" customHeight="1">
      <c r="A542" s="76"/>
      <c r="B542" s="29"/>
      <c r="C542" s="50"/>
      <c r="D542" s="40"/>
      <c r="E542" s="56"/>
      <c r="F542" s="50"/>
      <c r="G542" s="50"/>
      <c r="H542" s="50"/>
      <c r="I542" s="50"/>
      <c r="J542" s="50"/>
      <c r="K542" s="50"/>
      <c r="L542" s="50"/>
      <c r="M542" s="34"/>
      <c r="N542" s="46"/>
      <c r="O542" s="46"/>
      <c r="P542" s="46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85"/>
    </row>
    <row r="543" ht="75.0" customHeight="1">
      <c r="A543" s="76"/>
      <c r="B543" s="29"/>
      <c r="C543" s="50"/>
      <c r="D543" s="40"/>
      <c r="E543" s="56"/>
      <c r="F543" s="50"/>
      <c r="G543" s="50"/>
      <c r="H543" s="50"/>
      <c r="I543" s="50"/>
      <c r="J543" s="50"/>
      <c r="K543" s="50"/>
      <c r="L543" s="50"/>
      <c r="M543" s="34"/>
      <c r="N543" s="46"/>
      <c r="O543" s="46"/>
      <c r="P543" s="46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85"/>
    </row>
    <row r="544" ht="75.0" customHeight="1">
      <c r="A544" s="76"/>
      <c r="B544" s="29"/>
      <c r="C544" s="50"/>
      <c r="D544" s="40"/>
      <c r="E544" s="56"/>
      <c r="F544" s="50"/>
      <c r="G544" s="50"/>
      <c r="H544" s="50"/>
      <c r="I544" s="50"/>
      <c r="J544" s="50"/>
      <c r="K544" s="50"/>
      <c r="L544" s="50"/>
      <c r="M544" s="34"/>
      <c r="N544" s="46"/>
      <c r="O544" s="46"/>
      <c r="P544" s="46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85"/>
    </row>
    <row r="545" ht="75.0" customHeight="1">
      <c r="A545" s="76"/>
      <c r="B545" s="29"/>
      <c r="C545" s="50"/>
      <c r="D545" s="40"/>
      <c r="E545" s="56"/>
      <c r="F545" s="50"/>
      <c r="G545" s="50"/>
      <c r="H545" s="50"/>
      <c r="I545" s="50"/>
      <c r="J545" s="50"/>
      <c r="K545" s="50"/>
      <c r="L545" s="50"/>
      <c r="M545" s="34"/>
      <c r="N545" s="46"/>
      <c r="O545" s="46"/>
      <c r="P545" s="46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85"/>
    </row>
    <row r="546" ht="75.0" customHeight="1">
      <c r="A546" s="76"/>
      <c r="B546" s="29"/>
      <c r="C546" s="50"/>
      <c r="D546" s="40"/>
      <c r="E546" s="56"/>
      <c r="F546" s="50"/>
      <c r="G546" s="50"/>
      <c r="H546" s="50"/>
      <c r="I546" s="50"/>
      <c r="J546" s="50"/>
      <c r="K546" s="50"/>
      <c r="L546" s="50"/>
      <c r="M546" s="34"/>
      <c r="N546" s="46"/>
      <c r="O546" s="46"/>
      <c r="P546" s="46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85"/>
    </row>
    <row r="547" ht="75.0" customHeight="1">
      <c r="A547" s="76"/>
      <c r="B547" s="29"/>
      <c r="C547" s="50"/>
      <c r="D547" s="40"/>
      <c r="E547" s="56"/>
      <c r="F547" s="50"/>
      <c r="G547" s="50"/>
      <c r="H547" s="50"/>
      <c r="I547" s="50"/>
      <c r="J547" s="50"/>
      <c r="K547" s="50"/>
      <c r="L547" s="50"/>
      <c r="M547" s="34"/>
      <c r="N547" s="46"/>
      <c r="O547" s="46"/>
      <c r="P547" s="46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85"/>
    </row>
    <row r="548" ht="75.0" customHeight="1">
      <c r="A548" s="76"/>
      <c r="B548" s="29"/>
      <c r="C548" s="50"/>
      <c r="D548" s="40"/>
      <c r="E548" s="56"/>
      <c r="F548" s="50"/>
      <c r="G548" s="50"/>
      <c r="H548" s="50"/>
      <c r="I548" s="50"/>
      <c r="J548" s="50"/>
      <c r="K548" s="50"/>
      <c r="L548" s="50"/>
      <c r="M548" s="34"/>
      <c r="N548" s="46"/>
      <c r="O548" s="46"/>
      <c r="P548" s="46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85"/>
    </row>
    <row r="549" ht="75.0" customHeight="1">
      <c r="A549" s="76"/>
      <c r="B549" s="29"/>
      <c r="C549" s="50"/>
      <c r="D549" s="40"/>
      <c r="E549" s="56"/>
      <c r="F549" s="50"/>
      <c r="G549" s="50"/>
      <c r="H549" s="50"/>
      <c r="I549" s="50"/>
      <c r="J549" s="50"/>
      <c r="K549" s="50"/>
      <c r="L549" s="50"/>
      <c r="M549" s="34"/>
      <c r="N549" s="46"/>
      <c r="O549" s="46"/>
      <c r="P549" s="46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85"/>
    </row>
    <row r="550" ht="75.0" customHeight="1">
      <c r="A550" s="76"/>
      <c r="B550" s="29"/>
      <c r="C550" s="50"/>
      <c r="D550" s="40"/>
      <c r="E550" s="56"/>
      <c r="F550" s="50"/>
      <c r="G550" s="50"/>
      <c r="H550" s="50"/>
      <c r="I550" s="50"/>
      <c r="J550" s="50"/>
      <c r="K550" s="50"/>
      <c r="L550" s="50"/>
      <c r="M550" s="34"/>
      <c r="N550" s="46"/>
      <c r="O550" s="46"/>
      <c r="P550" s="46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85"/>
    </row>
    <row r="551" ht="75.0" customHeight="1">
      <c r="A551" s="76"/>
      <c r="B551" s="29"/>
      <c r="C551" s="50"/>
      <c r="D551" s="40"/>
      <c r="E551" s="56"/>
      <c r="F551" s="50"/>
      <c r="G551" s="50"/>
      <c r="H551" s="50"/>
      <c r="I551" s="50"/>
      <c r="J551" s="50"/>
      <c r="K551" s="50"/>
      <c r="L551" s="50"/>
      <c r="M551" s="34"/>
      <c r="N551" s="46"/>
      <c r="O551" s="46"/>
      <c r="P551" s="46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85"/>
    </row>
    <row r="552" ht="75.0" customHeight="1">
      <c r="A552" s="76"/>
      <c r="B552" s="29"/>
      <c r="C552" s="50"/>
      <c r="D552" s="40"/>
      <c r="E552" s="56"/>
      <c r="F552" s="50"/>
      <c r="G552" s="50"/>
      <c r="H552" s="50"/>
      <c r="I552" s="50"/>
      <c r="J552" s="50"/>
      <c r="K552" s="50"/>
      <c r="L552" s="50"/>
      <c r="M552" s="34"/>
      <c r="N552" s="46"/>
      <c r="O552" s="46"/>
      <c r="P552" s="46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85"/>
    </row>
    <row r="553" ht="75.0" customHeight="1">
      <c r="A553" s="76"/>
      <c r="B553" s="29"/>
      <c r="C553" s="50"/>
      <c r="D553" s="40"/>
      <c r="E553" s="56"/>
      <c r="F553" s="50"/>
      <c r="G553" s="50"/>
      <c r="H553" s="50"/>
      <c r="I553" s="50"/>
      <c r="J553" s="50"/>
      <c r="K553" s="50"/>
      <c r="L553" s="50"/>
      <c r="M553" s="34"/>
      <c r="N553" s="46"/>
      <c r="O553" s="46"/>
      <c r="P553" s="46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85"/>
    </row>
    <row r="554" ht="75.0" customHeight="1">
      <c r="A554" s="76"/>
      <c r="B554" s="29"/>
      <c r="C554" s="50"/>
      <c r="D554" s="40"/>
      <c r="E554" s="56"/>
      <c r="F554" s="50"/>
      <c r="G554" s="50"/>
      <c r="H554" s="50"/>
      <c r="I554" s="50"/>
      <c r="J554" s="50"/>
      <c r="K554" s="50"/>
      <c r="L554" s="50"/>
      <c r="M554" s="34"/>
      <c r="N554" s="46"/>
      <c r="O554" s="46"/>
      <c r="P554" s="46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85"/>
    </row>
    <row r="555" ht="75.0" customHeight="1">
      <c r="A555" s="76"/>
      <c r="B555" s="29"/>
      <c r="C555" s="50"/>
      <c r="D555" s="40"/>
      <c r="E555" s="56"/>
      <c r="F555" s="50"/>
      <c r="G555" s="50"/>
      <c r="H555" s="50"/>
      <c r="I555" s="50"/>
      <c r="J555" s="50"/>
      <c r="K555" s="50"/>
      <c r="L555" s="50"/>
      <c r="M555" s="34"/>
      <c r="N555" s="46"/>
      <c r="O555" s="46"/>
      <c r="P555" s="46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85"/>
    </row>
    <row r="556" ht="75.0" customHeight="1">
      <c r="A556" s="76"/>
      <c r="B556" s="29"/>
      <c r="C556" s="50"/>
      <c r="D556" s="40"/>
      <c r="E556" s="56"/>
      <c r="F556" s="50"/>
      <c r="G556" s="50"/>
      <c r="H556" s="50"/>
      <c r="I556" s="50"/>
      <c r="J556" s="50"/>
      <c r="K556" s="50"/>
      <c r="L556" s="50"/>
      <c r="M556" s="34"/>
      <c r="N556" s="46"/>
      <c r="O556" s="46"/>
      <c r="P556" s="46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85"/>
    </row>
    <row r="557" ht="75.0" customHeight="1">
      <c r="A557" s="76"/>
      <c r="B557" s="29"/>
      <c r="C557" s="50"/>
      <c r="D557" s="40"/>
      <c r="E557" s="56"/>
      <c r="F557" s="50"/>
      <c r="G557" s="50"/>
      <c r="H557" s="50"/>
      <c r="I557" s="50"/>
      <c r="J557" s="50"/>
      <c r="K557" s="50"/>
      <c r="L557" s="50"/>
      <c r="M557" s="34"/>
      <c r="N557" s="46"/>
      <c r="O557" s="46"/>
      <c r="P557" s="46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85"/>
    </row>
    <row r="558" ht="75.0" customHeight="1">
      <c r="A558" s="76"/>
      <c r="B558" s="29"/>
      <c r="C558" s="50"/>
      <c r="D558" s="40"/>
      <c r="E558" s="56"/>
      <c r="F558" s="50"/>
      <c r="G558" s="50"/>
      <c r="H558" s="50"/>
      <c r="I558" s="50"/>
      <c r="J558" s="50"/>
      <c r="K558" s="50"/>
      <c r="L558" s="50"/>
      <c r="M558" s="34"/>
      <c r="N558" s="46"/>
      <c r="O558" s="46"/>
      <c r="P558" s="46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85"/>
    </row>
    <row r="559" ht="75.0" customHeight="1">
      <c r="A559" s="76"/>
      <c r="B559" s="29"/>
      <c r="C559" s="50"/>
      <c r="D559" s="40"/>
      <c r="E559" s="56"/>
      <c r="F559" s="50"/>
      <c r="G559" s="50"/>
      <c r="H559" s="50"/>
      <c r="I559" s="50"/>
      <c r="J559" s="50"/>
      <c r="K559" s="50"/>
      <c r="L559" s="50"/>
      <c r="M559" s="34"/>
      <c r="N559" s="46"/>
      <c r="O559" s="46"/>
      <c r="P559" s="46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85"/>
    </row>
    <row r="560" ht="75.0" customHeight="1">
      <c r="A560" s="76"/>
      <c r="B560" s="29"/>
      <c r="C560" s="50"/>
      <c r="D560" s="40"/>
      <c r="E560" s="56"/>
      <c r="F560" s="50"/>
      <c r="G560" s="50"/>
      <c r="H560" s="50"/>
      <c r="I560" s="50"/>
      <c r="J560" s="50"/>
      <c r="K560" s="50"/>
      <c r="L560" s="50"/>
      <c r="M560" s="34"/>
      <c r="N560" s="46"/>
      <c r="O560" s="46"/>
      <c r="P560" s="46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85"/>
    </row>
    <row r="561" ht="75.0" customHeight="1">
      <c r="A561" s="76"/>
      <c r="B561" s="29"/>
      <c r="C561" s="50"/>
      <c r="D561" s="40"/>
      <c r="E561" s="56"/>
      <c r="F561" s="50"/>
      <c r="G561" s="50"/>
      <c r="H561" s="50"/>
      <c r="I561" s="50"/>
      <c r="J561" s="50"/>
      <c r="K561" s="50"/>
      <c r="L561" s="50"/>
      <c r="M561" s="34"/>
      <c r="N561" s="46"/>
      <c r="O561" s="46"/>
      <c r="P561" s="46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85"/>
    </row>
    <row r="562" ht="75.0" customHeight="1">
      <c r="A562" s="76"/>
      <c r="B562" s="29"/>
      <c r="C562" s="50"/>
      <c r="D562" s="40"/>
      <c r="E562" s="56"/>
      <c r="F562" s="50"/>
      <c r="G562" s="50"/>
      <c r="H562" s="50"/>
      <c r="I562" s="50"/>
      <c r="J562" s="50"/>
      <c r="K562" s="50"/>
      <c r="L562" s="50"/>
      <c r="M562" s="34"/>
      <c r="N562" s="46"/>
      <c r="O562" s="46"/>
      <c r="P562" s="46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85"/>
    </row>
    <row r="563" ht="75.0" customHeight="1">
      <c r="A563" s="76"/>
      <c r="B563" s="29"/>
      <c r="C563" s="50"/>
      <c r="D563" s="40"/>
      <c r="E563" s="56"/>
      <c r="F563" s="50"/>
      <c r="G563" s="50"/>
      <c r="H563" s="50"/>
      <c r="I563" s="50"/>
      <c r="J563" s="50"/>
      <c r="K563" s="50"/>
      <c r="L563" s="50"/>
      <c r="M563" s="34"/>
      <c r="N563" s="46"/>
      <c r="O563" s="46"/>
      <c r="P563" s="46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85"/>
    </row>
    <row r="564" ht="75.0" customHeight="1">
      <c r="A564" s="76"/>
      <c r="B564" s="29"/>
      <c r="C564" s="50"/>
      <c r="D564" s="40"/>
      <c r="E564" s="56"/>
      <c r="F564" s="50"/>
      <c r="G564" s="50"/>
      <c r="H564" s="50"/>
      <c r="I564" s="50"/>
      <c r="J564" s="50"/>
      <c r="K564" s="50"/>
      <c r="L564" s="50"/>
      <c r="M564" s="34"/>
      <c r="N564" s="46"/>
      <c r="O564" s="46"/>
      <c r="P564" s="46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85"/>
    </row>
    <row r="565" ht="75.0" customHeight="1">
      <c r="A565" s="76"/>
      <c r="B565" s="29"/>
      <c r="C565" s="50"/>
      <c r="D565" s="40"/>
      <c r="E565" s="56"/>
      <c r="F565" s="50"/>
      <c r="G565" s="50"/>
      <c r="H565" s="50"/>
      <c r="I565" s="50"/>
      <c r="J565" s="50"/>
      <c r="K565" s="50"/>
      <c r="L565" s="50"/>
      <c r="M565" s="34"/>
      <c r="N565" s="46"/>
      <c r="O565" s="46"/>
      <c r="P565" s="46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85"/>
    </row>
    <row r="566" ht="75.0" customHeight="1">
      <c r="A566" s="76"/>
      <c r="B566" s="29"/>
      <c r="C566" s="50"/>
      <c r="D566" s="40"/>
      <c r="E566" s="56"/>
      <c r="F566" s="50"/>
      <c r="G566" s="50"/>
      <c r="H566" s="50"/>
      <c r="I566" s="50"/>
      <c r="J566" s="50"/>
      <c r="K566" s="50"/>
      <c r="L566" s="50"/>
      <c r="M566" s="34"/>
      <c r="N566" s="46"/>
      <c r="O566" s="46"/>
      <c r="P566" s="46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85"/>
    </row>
    <row r="567" ht="75.0" customHeight="1">
      <c r="A567" s="76"/>
      <c r="B567" s="29"/>
      <c r="C567" s="50"/>
      <c r="D567" s="40"/>
      <c r="E567" s="56"/>
      <c r="F567" s="50"/>
      <c r="G567" s="50"/>
      <c r="H567" s="50"/>
      <c r="I567" s="50"/>
      <c r="J567" s="50"/>
      <c r="K567" s="50"/>
      <c r="L567" s="50"/>
      <c r="M567" s="34"/>
      <c r="N567" s="46"/>
      <c r="O567" s="46"/>
      <c r="P567" s="46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85"/>
    </row>
    <row r="568" ht="75.0" customHeight="1">
      <c r="A568" s="76"/>
      <c r="B568" s="29"/>
      <c r="C568" s="50"/>
      <c r="D568" s="40"/>
      <c r="E568" s="56"/>
      <c r="F568" s="50"/>
      <c r="G568" s="50"/>
      <c r="H568" s="50"/>
      <c r="I568" s="50"/>
      <c r="J568" s="50"/>
      <c r="K568" s="50"/>
      <c r="L568" s="50"/>
      <c r="M568" s="34"/>
      <c r="N568" s="46"/>
      <c r="O568" s="46"/>
      <c r="P568" s="46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85"/>
    </row>
    <row r="569" ht="75.0" customHeight="1">
      <c r="A569" s="76"/>
      <c r="B569" s="29"/>
      <c r="C569" s="50"/>
      <c r="D569" s="40"/>
      <c r="E569" s="56"/>
      <c r="F569" s="50"/>
      <c r="G569" s="50"/>
      <c r="H569" s="50"/>
      <c r="I569" s="50"/>
      <c r="J569" s="50"/>
      <c r="K569" s="50"/>
      <c r="L569" s="50"/>
      <c r="M569" s="34"/>
      <c r="N569" s="46"/>
      <c r="O569" s="46"/>
      <c r="P569" s="46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85"/>
    </row>
    <row r="570" ht="75.0" customHeight="1">
      <c r="A570" s="76"/>
      <c r="B570" s="29"/>
      <c r="C570" s="50"/>
      <c r="D570" s="40"/>
      <c r="E570" s="56"/>
      <c r="F570" s="50"/>
      <c r="G570" s="50"/>
      <c r="H570" s="50"/>
      <c r="I570" s="50"/>
      <c r="J570" s="50"/>
      <c r="K570" s="50"/>
      <c r="L570" s="50"/>
      <c r="M570" s="34"/>
      <c r="N570" s="46"/>
      <c r="O570" s="46"/>
      <c r="P570" s="46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85"/>
    </row>
    <row r="571" ht="75.0" customHeight="1">
      <c r="A571" s="76"/>
      <c r="B571" s="29"/>
      <c r="C571" s="50"/>
      <c r="D571" s="40"/>
      <c r="E571" s="56"/>
      <c r="F571" s="50"/>
      <c r="G571" s="50"/>
      <c r="H571" s="50"/>
      <c r="I571" s="50"/>
      <c r="J571" s="50"/>
      <c r="K571" s="50"/>
      <c r="L571" s="50"/>
      <c r="M571" s="34"/>
      <c r="N571" s="46"/>
      <c r="O571" s="46"/>
      <c r="P571" s="46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85"/>
    </row>
    <row r="572" ht="75.0" customHeight="1">
      <c r="A572" s="76"/>
      <c r="B572" s="29"/>
      <c r="C572" s="50"/>
      <c r="D572" s="40"/>
      <c r="E572" s="56"/>
      <c r="F572" s="50"/>
      <c r="G572" s="50"/>
      <c r="H572" s="50"/>
      <c r="I572" s="50"/>
      <c r="J572" s="50"/>
      <c r="K572" s="50"/>
      <c r="L572" s="50"/>
      <c r="M572" s="34"/>
      <c r="N572" s="46"/>
      <c r="O572" s="46"/>
      <c r="P572" s="46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85"/>
    </row>
    <row r="573" ht="75.0" customHeight="1">
      <c r="A573" s="76"/>
      <c r="B573" s="29"/>
      <c r="C573" s="50"/>
      <c r="D573" s="40"/>
      <c r="E573" s="56"/>
      <c r="F573" s="50"/>
      <c r="G573" s="50"/>
      <c r="H573" s="50"/>
      <c r="I573" s="50"/>
      <c r="J573" s="50"/>
      <c r="K573" s="50"/>
      <c r="L573" s="50"/>
      <c r="M573" s="34"/>
      <c r="N573" s="46"/>
      <c r="O573" s="46"/>
      <c r="P573" s="46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85"/>
    </row>
    <row r="574" ht="75.0" customHeight="1">
      <c r="A574" s="76"/>
      <c r="B574" s="29"/>
      <c r="C574" s="50"/>
      <c r="D574" s="40"/>
      <c r="E574" s="56"/>
      <c r="F574" s="50"/>
      <c r="G574" s="50"/>
      <c r="H574" s="50"/>
      <c r="I574" s="50"/>
      <c r="J574" s="50"/>
      <c r="K574" s="50"/>
      <c r="L574" s="50"/>
      <c r="M574" s="34"/>
      <c r="N574" s="46"/>
      <c r="O574" s="46"/>
      <c r="P574" s="46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85"/>
    </row>
    <row r="575" ht="75.0" customHeight="1">
      <c r="A575" s="76"/>
      <c r="B575" s="29"/>
      <c r="C575" s="50"/>
      <c r="D575" s="40"/>
      <c r="E575" s="56"/>
      <c r="F575" s="50"/>
      <c r="G575" s="50"/>
      <c r="H575" s="50"/>
      <c r="I575" s="50"/>
      <c r="J575" s="50"/>
      <c r="K575" s="50"/>
      <c r="L575" s="50"/>
      <c r="M575" s="34"/>
      <c r="N575" s="46"/>
      <c r="O575" s="46"/>
      <c r="P575" s="46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85"/>
    </row>
    <row r="576" ht="75.0" customHeight="1">
      <c r="A576" s="76"/>
      <c r="B576" s="29"/>
      <c r="C576" s="50"/>
      <c r="D576" s="40"/>
      <c r="E576" s="56"/>
      <c r="F576" s="50"/>
      <c r="G576" s="50"/>
      <c r="H576" s="50"/>
      <c r="I576" s="50"/>
      <c r="J576" s="50"/>
      <c r="K576" s="50"/>
      <c r="L576" s="50"/>
      <c r="M576" s="34"/>
      <c r="N576" s="46"/>
      <c r="O576" s="46"/>
      <c r="P576" s="46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85"/>
    </row>
    <row r="577" ht="75.0" customHeight="1">
      <c r="A577" s="76"/>
      <c r="B577" s="29"/>
      <c r="C577" s="50"/>
      <c r="D577" s="40"/>
      <c r="E577" s="56"/>
      <c r="F577" s="50"/>
      <c r="G577" s="50"/>
      <c r="H577" s="50"/>
      <c r="I577" s="50"/>
      <c r="J577" s="50"/>
      <c r="K577" s="50"/>
      <c r="L577" s="50"/>
      <c r="M577" s="34"/>
      <c r="N577" s="46"/>
      <c r="O577" s="46"/>
      <c r="P577" s="46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85"/>
    </row>
    <row r="578" ht="75.0" customHeight="1">
      <c r="A578" s="76"/>
      <c r="B578" s="29"/>
      <c r="C578" s="50"/>
      <c r="D578" s="40"/>
      <c r="E578" s="56"/>
      <c r="F578" s="50"/>
      <c r="G578" s="50"/>
      <c r="H578" s="50"/>
      <c r="I578" s="50"/>
      <c r="J578" s="50"/>
      <c r="K578" s="50"/>
      <c r="L578" s="50"/>
      <c r="M578" s="34"/>
      <c r="N578" s="46"/>
      <c r="O578" s="46"/>
      <c r="P578" s="46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85"/>
    </row>
    <row r="579" ht="75.0" customHeight="1">
      <c r="A579" s="76"/>
      <c r="B579" s="29"/>
      <c r="C579" s="50"/>
      <c r="D579" s="40"/>
      <c r="E579" s="56"/>
      <c r="F579" s="50"/>
      <c r="G579" s="50"/>
      <c r="H579" s="50"/>
      <c r="I579" s="50"/>
      <c r="J579" s="50"/>
      <c r="K579" s="50"/>
      <c r="L579" s="50"/>
      <c r="M579" s="34"/>
      <c r="N579" s="46"/>
      <c r="O579" s="46"/>
      <c r="P579" s="46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85"/>
    </row>
    <row r="580" ht="75.0" customHeight="1">
      <c r="A580" s="76"/>
      <c r="B580" s="29"/>
      <c r="C580" s="50"/>
      <c r="D580" s="40"/>
      <c r="E580" s="56"/>
      <c r="F580" s="50"/>
      <c r="G580" s="50"/>
      <c r="H580" s="50"/>
      <c r="I580" s="50"/>
      <c r="J580" s="50"/>
      <c r="K580" s="50"/>
      <c r="L580" s="50"/>
      <c r="M580" s="34"/>
      <c r="N580" s="46"/>
      <c r="O580" s="46"/>
      <c r="P580" s="46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85"/>
    </row>
    <row r="581" ht="75.0" customHeight="1">
      <c r="A581" s="76"/>
      <c r="B581" s="29"/>
      <c r="C581" s="50"/>
      <c r="D581" s="40"/>
      <c r="E581" s="56"/>
      <c r="F581" s="50"/>
      <c r="G581" s="50"/>
      <c r="H581" s="50"/>
      <c r="I581" s="50"/>
      <c r="J581" s="50"/>
      <c r="K581" s="50"/>
      <c r="L581" s="50"/>
      <c r="M581" s="34"/>
      <c r="N581" s="46"/>
      <c r="O581" s="46"/>
      <c r="P581" s="46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85"/>
    </row>
    <row r="582" ht="75.0" customHeight="1">
      <c r="A582" s="76"/>
      <c r="B582" s="29"/>
      <c r="C582" s="50"/>
      <c r="D582" s="40"/>
      <c r="E582" s="56"/>
      <c r="F582" s="50"/>
      <c r="G582" s="50"/>
      <c r="H582" s="50"/>
      <c r="I582" s="50"/>
      <c r="J582" s="50"/>
      <c r="K582" s="50"/>
      <c r="L582" s="50"/>
      <c r="M582" s="34"/>
      <c r="N582" s="46"/>
      <c r="O582" s="46"/>
      <c r="P582" s="46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85"/>
    </row>
    <row r="583" ht="75.0" customHeight="1">
      <c r="A583" s="76"/>
      <c r="B583" s="29"/>
      <c r="C583" s="50"/>
      <c r="D583" s="40"/>
      <c r="E583" s="56"/>
      <c r="F583" s="50"/>
      <c r="G583" s="50"/>
      <c r="H583" s="50"/>
      <c r="I583" s="50"/>
      <c r="J583" s="50"/>
      <c r="K583" s="50"/>
      <c r="L583" s="50"/>
      <c r="M583" s="34"/>
      <c r="N583" s="46"/>
      <c r="O583" s="46"/>
      <c r="P583" s="46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85"/>
    </row>
    <row r="584" ht="75.0" customHeight="1">
      <c r="A584" s="76"/>
      <c r="B584" s="29"/>
      <c r="C584" s="50"/>
      <c r="D584" s="40"/>
      <c r="E584" s="56"/>
      <c r="F584" s="50"/>
      <c r="G584" s="50"/>
      <c r="H584" s="50"/>
      <c r="I584" s="50"/>
      <c r="J584" s="50"/>
      <c r="K584" s="50"/>
      <c r="L584" s="50"/>
      <c r="M584" s="34"/>
      <c r="N584" s="46"/>
      <c r="O584" s="46"/>
      <c r="P584" s="46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85"/>
    </row>
    <row r="585" ht="75.0" customHeight="1">
      <c r="A585" s="76"/>
      <c r="B585" s="29"/>
      <c r="C585" s="50"/>
      <c r="D585" s="40"/>
      <c r="E585" s="56"/>
      <c r="F585" s="50"/>
      <c r="G585" s="50"/>
      <c r="H585" s="50"/>
      <c r="I585" s="50"/>
      <c r="J585" s="50"/>
      <c r="K585" s="50"/>
      <c r="L585" s="50"/>
      <c r="M585" s="34"/>
      <c r="N585" s="46"/>
      <c r="O585" s="46"/>
      <c r="P585" s="46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85"/>
    </row>
    <row r="586" ht="75.0" customHeight="1">
      <c r="A586" s="76"/>
      <c r="B586" s="29"/>
      <c r="C586" s="50"/>
      <c r="D586" s="40"/>
      <c r="E586" s="56"/>
      <c r="F586" s="50"/>
      <c r="G586" s="50"/>
      <c r="H586" s="50"/>
      <c r="I586" s="50"/>
      <c r="J586" s="50"/>
      <c r="K586" s="50"/>
      <c r="L586" s="50"/>
      <c r="M586" s="34"/>
      <c r="N586" s="46"/>
      <c r="O586" s="46"/>
      <c r="P586" s="46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85"/>
    </row>
    <row r="587" ht="75.0" customHeight="1">
      <c r="A587" s="76"/>
      <c r="B587" s="29"/>
      <c r="C587" s="50"/>
      <c r="D587" s="40"/>
      <c r="E587" s="56"/>
      <c r="F587" s="50"/>
      <c r="G587" s="50"/>
      <c r="H587" s="50"/>
      <c r="I587" s="50"/>
      <c r="J587" s="50"/>
      <c r="K587" s="50"/>
      <c r="L587" s="50"/>
      <c r="M587" s="34"/>
      <c r="N587" s="46"/>
      <c r="O587" s="46"/>
      <c r="P587" s="46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85"/>
    </row>
    <row r="588" ht="75.0" customHeight="1">
      <c r="A588" s="76"/>
      <c r="B588" s="29"/>
      <c r="C588" s="50"/>
      <c r="D588" s="40"/>
      <c r="E588" s="56"/>
      <c r="F588" s="50"/>
      <c r="G588" s="50"/>
      <c r="H588" s="50"/>
      <c r="I588" s="50"/>
      <c r="J588" s="50"/>
      <c r="K588" s="50"/>
      <c r="L588" s="50"/>
      <c r="M588" s="34"/>
      <c r="N588" s="46"/>
      <c r="O588" s="46"/>
      <c r="P588" s="46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85"/>
    </row>
    <row r="589" ht="75.0" customHeight="1">
      <c r="A589" s="76"/>
      <c r="B589" s="29"/>
      <c r="C589" s="50"/>
      <c r="D589" s="40"/>
      <c r="E589" s="56"/>
      <c r="F589" s="50"/>
      <c r="G589" s="50"/>
      <c r="H589" s="50"/>
      <c r="I589" s="50"/>
      <c r="J589" s="50"/>
      <c r="K589" s="50"/>
      <c r="L589" s="50"/>
      <c r="M589" s="34"/>
      <c r="N589" s="46"/>
      <c r="O589" s="46"/>
      <c r="P589" s="46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85"/>
    </row>
    <row r="590" ht="75.0" customHeight="1">
      <c r="A590" s="76"/>
      <c r="B590" s="29"/>
      <c r="C590" s="50"/>
      <c r="D590" s="40"/>
      <c r="E590" s="56"/>
      <c r="F590" s="50"/>
      <c r="G590" s="50"/>
      <c r="H590" s="50"/>
      <c r="I590" s="50"/>
      <c r="J590" s="50"/>
      <c r="K590" s="50"/>
      <c r="L590" s="50"/>
      <c r="M590" s="34"/>
      <c r="N590" s="46"/>
      <c r="O590" s="46"/>
      <c r="P590" s="46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85"/>
    </row>
    <row r="591" ht="75.0" customHeight="1">
      <c r="A591" s="76"/>
      <c r="B591" s="29"/>
      <c r="C591" s="50"/>
      <c r="D591" s="40"/>
      <c r="E591" s="56"/>
      <c r="F591" s="50"/>
      <c r="G591" s="50"/>
      <c r="H591" s="50"/>
      <c r="I591" s="50"/>
      <c r="J591" s="50"/>
      <c r="K591" s="50"/>
      <c r="L591" s="50"/>
      <c r="M591" s="34"/>
      <c r="N591" s="46"/>
      <c r="O591" s="46"/>
      <c r="P591" s="46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85"/>
    </row>
    <row r="592" ht="75.0" customHeight="1">
      <c r="A592" s="76"/>
      <c r="B592" s="29"/>
      <c r="C592" s="50"/>
      <c r="D592" s="40"/>
      <c r="E592" s="56"/>
      <c r="F592" s="50"/>
      <c r="G592" s="50"/>
      <c r="H592" s="50"/>
      <c r="I592" s="50"/>
      <c r="J592" s="50"/>
      <c r="K592" s="50"/>
      <c r="L592" s="50"/>
      <c r="M592" s="34"/>
      <c r="N592" s="46"/>
      <c r="O592" s="46"/>
      <c r="P592" s="46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85"/>
    </row>
    <row r="593" ht="75.0" customHeight="1">
      <c r="A593" s="76"/>
      <c r="B593" s="29"/>
      <c r="C593" s="50"/>
      <c r="D593" s="40"/>
      <c r="E593" s="56"/>
      <c r="F593" s="50"/>
      <c r="G593" s="50"/>
      <c r="H593" s="50"/>
      <c r="I593" s="50"/>
      <c r="J593" s="50"/>
      <c r="K593" s="50"/>
      <c r="L593" s="50"/>
      <c r="M593" s="34"/>
      <c r="N593" s="46"/>
      <c r="O593" s="46"/>
      <c r="P593" s="46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85"/>
    </row>
    <row r="594" ht="75.0" customHeight="1">
      <c r="A594" s="76"/>
      <c r="B594" s="29"/>
      <c r="C594" s="50"/>
      <c r="D594" s="40"/>
      <c r="E594" s="56"/>
      <c r="F594" s="50"/>
      <c r="G594" s="50"/>
      <c r="H594" s="50"/>
      <c r="I594" s="50"/>
      <c r="J594" s="50"/>
      <c r="K594" s="50"/>
      <c r="L594" s="50"/>
      <c r="M594" s="34"/>
      <c r="N594" s="46"/>
      <c r="O594" s="46"/>
      <c r="P594" s="46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85"/>
    </row>
    <row r="595" ht="75.0" customHeight="1">
      <c r="A595" s="76"/>
      <c r="B595" s="29"/>
      <c r="C595" s="50"/>
      <c r="D595" s="40"/>
      <c r="E595" s="56"/>
      <c r="F595" s="50"/>
      <c r="G595" s="50"/>
      <c r="H595" s="50"/>
      <c r="I595" s="50"/>
      <c r="J595" s="50"/>
      <c r="K595" s="50"/>
      <c r="L595" s="50"/>
      <c r="M595" s="34"/>
      <c r="N595" s="46"/>
      <c r="O595" s="46"/>
      <c r="P595" s="46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85"/>
    </row>
    <row r="596" ht="75.0" customHeight="1">
      <c r="A596" s="76"/>
      <c r="B596" s="29"/>
      <c r="C596" s="50"/>
      <c r="D596" s="40"/>
      <c r="E596" s="56"/>
      <c r="F596" s="50"/>
      <c r="G596" s="50"/>
      <c r="H596" s="50"/>
      <c r="I596" s="50"/>
      <c r="J596" s="50"/>
      <c r="K596" s="50"/>
      <c r="L596" s="50"/>
      <c r="M596" s="34"/>
      <c r="N596" s="46"/>
      <c r="O596" s="46"/>
      <c r="P596" s="46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85"/>
    </row>
    <row r="597" ht="75.0" customHeight="1">
      <c r="A597" s="76"/>
      <c r="B597" s="29"/>
      <c r="C597" s="50"/>
      <c r="D597" s="40"/>
      <c r="E597" s="56"/>
      <c r="F597" s="50"/>
      <c r="G597" s="50"/>
      <c r="H597" s="50"/>
      <c r="I597" s="50"/>
      <c r="J597" s="50"/>
      <c r="K597" s="50"/>
      <c r="L597" s="50"/>
      <c r="M597" s="34"/>
      <c r="N597" s="46"/>
      <c r="O597" s="46"/>
      <c r="P597" s="46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85"/>
    </row>
    <row r="598" ht="75.0" customHeight="1">
      <c r="A598" s="76"/>
      <c r="B598" s="29"/>
      <c r="C598" s="50"/>
      <c r="D598" s="40"/>
      <c r="E598" s="56"/>
      <c r="F598" s="50"/>
      <c r="G598" s="50"/>
      <c r="H598" s="50"/>
      <c r="I598" s="50"/>
      <c r="J598" s="50"/>
      <c r="K598" s="50"/>
      <c r="L598" s="50"/>
      <c r="M598" s="34"/>
      <c r="N598" s="46"/>
      <c r="O598" s="46"/>
      <c r="P598" s="46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85"/>
    </row>
    <row r="599" ht="75.0" customHeight="1">
      <c r="A599" s="76"/>
      <c r="B599" s="29"/>
      <c r="C599" s="50"/>
      <c r="D599" s="40"/>
      <c r="E599" s="56"/>
      <c r="F599" s="50"/>
      <c r="G599" s="50"/>
      <c r="H599" s="50"/>
      <c r="I599" s="50"/>
      <c r="J599" s="50"/>
      <c r="K599" s="50"/>
      <c r="L599" s="50"/>
      <c r="M599" s="34"/>
      <c r="N599" s="46"/>
      <c r="O599" s="46"/>
      <c r="P599" s="46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85"/>
    </row>
    <row r="600" ht="75.0" customHeight="1">
      <c r="A600" s="76"/>
      <c r="B600" s="29"/>
      <c r="C600" s="50"/>
      <c r="D600" s="40"/>
      <c r="E600" s="56"/>
      <c r="F600" s="50"/>
      <c r="G600" s="50"/>
      <c r="H600" s="50"/>
      <c r="I600" s="50"/>
      <c r="J600" s="50"/>
      <c r="K600" s="50"/>
      <c r="L600" s="50"/>
      <c r="M600" s="34"/>
      <c r="N600" s="46"/>
      <c r="O600" s="46"/>
      <c r="P600" s="46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85"/>
    </row>
    <row r="601" ht="75.0" customHeight="1">
      <c r="A601" s="76"/>
      <c r="B601" s="29"/>
      <c r="C601" s="50"/>
      <c r="D601" s="40"/>
      <c r="E601" s="56"/>
      <c r="F601" s="50"/>
      <c r="G601" s="50"/>
      <c r="H601" s="50"/>
      <c r="I601" s="50"/>
      <c r="J601" s="50"/>
      <c r="K601" s="50"/>
      <c r="L601" s="50"/>
      <c r="M601" s="34"/>
      <c r="N601" s="46"/>
      <c r="O601" s="46"/>
      <c r="P601" s="46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85"/>
    </row>
    <row r="602" ht="75.0" customHeight="1">
      <c r="A602" s="76"/>
      <c r="B602" s="29"/>
      <c r="C602" s="50"/>
      <c r="D602" s="40"/>
      <c r="E602" s="56"/>
      <c r="F602" s="50"/>
      <c r="G602" s="50"/>
      <c r="H602" s="50"/>
      <c r="I602" s="50"/>
      <c r="J602" s="50"/>
      <c r="K602" s="50"/>
      <c r="L602" s="50"/>
      <c r="M602" s="34"/>
      <c r="N602" s="46"/>
      <c r="O602" s="46"/>
      <c r="P602" s="46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85"/>
    </row>
    <row r="603" ht="75.0" customHeight="1">
      <c r="A603" s="76"/>
      <c r="B603" s="29"/>
      <c r="C603" s="50"/>
      <c r="D603" s="40"/>
      <c r="E603" s="56"/>
      <c r="F603" s="50"/>
      <c r="G603" s="50"/>
      <c r="H603" s="50"/>
      <c r="I603" s="50"/>
      <c r="J603" s="50"/>
      <c r="K603" s="50"/>
      <c r="L603" s="50"/>
      <c r="M603" s="34"/>
      <c r="N603" s="46"/>
      <c r="O603" s="46"/>
      <c r="P603" s="46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85"/>
    </row>
    <row r="604" ht="75.0" customHeight="1">
      <c r="A604" s="76"/>
      <c r="B604" s="29"/>
      <c r="C604" s="50"/>
      <c r="D604" s="40"/>
      <c r="E604" s="56"/>
      <c r="F604" s="50"/>
      <c r="G604" s="50"/>
      <c r="H604" s="50"/>
      <c r="I604" s="50"/>
      <c r="J604" s="50"/>
      <c r="K604" s="50"/>
      <c r="L604" s="50"/>
      <c r="M604" s="34"/>
      <c r="N604" s="46"/>
      <c r="O604" s="46"/>
      <c r="P604" s="46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85"/>
    </row>
    <row r="605" ht="75.0" customHeight="1">
      <c r="A605" s="76"/>
      <c r="B605" s="29"/>
      <c r="C605" s="50"/>
      <c r="D605" s="40"/>
      <c r="E605" s="56"/>
      <c r="F605" s="50"/>
      <c r="G605" s="50"/>
      <c r="H605" s="50"/>
      <c r="I605" s="50"/>
      <c r="J605" s="50"/>
      <c r="K605" s="50"/>
      <c r="L605" s="50"/>
      <c r="M605" s="34"/>
      <c r="N605" s="46"/>
      <c r="O605" s="46"/>
      <c r="P605" s="46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85"/>
    </row>
    <row r="606" ht="75.0" customHeight="1">
      <c r="A606" s="76"/>
      <c r="B606" s="29"/>
      <c r="C606" s="50"/>
      <c r="D606" s="40"/>
      <c r="E606" s="56"/>
      <c r="F606" s="50"/>
      <c r="G606" s="50"/>
      <c r="H606" s="50"/>
      <c r="I606" s="50"/>
      <c r="J606" s="50"/>
      <c r="K606" s="50"/>
      <c r="L606" s="50"/>
      <c r="M606" s="34"/>
      <c r="N606" s="46"/>
      <c r="O606" s="46"/>
      <c r="P606" s="46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85"/>
    </row>
    <row r="607" ht="75.0" customHeight="1">
      <c r="A607" s="76"/>
      <c r="B607" s="29"/>
      <c r="C607" s="50"/>
      <c r="D607" s="40"/>
      <c r="E607" s="56"/>
      <c r="F607" s="50"/>
      <c r="G607" s="50"/>
      <c r="H607" s="50"/>
      <c r="I607" s="50"/>
      <c r="J607" s="50"/>
      <c r="K607" s="50"/>
      <c r="L607" s="50"/>
      <c r="M607" s="34"/>
      <c r="N607" s="46"/>
      <c r="O607" s="46"/>
      <c r="P607" s="46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85"/>
    </row>
    <row r="608" ht="75.0" customHeight="1">
      <c r="A608" s="76"/>
      <c r="B608" s="29"/>
      <c r="C608" s="50"/>
      <c r="D608" s="40"/>
      <c r="E608" s="56"/>
      <c r="F608" s="50"/>
      <c r="G608" s="50"/>
      <c r="H608" s="50"/>
      <c r="I608" s="50"/>
      <c r="J608" s="50"/>
      <c r="K608" s="50"/>
      <c r="L608" s="50"/>
      <c r="M608" s="34"/>
      <c r="N608" s="46"/>
      <c r="O608" s="46"/>
      <c r="P608" s="46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85"/>
    </row>
    <row r="609" ht="75.0" customHeight="1">
      <c r="A609" s="76"/>
      <c r="B609" s="29"/>
      <c r="C609" s="50"/>
      <c r="D609" s="40"/>
      <c r="E609" s="56"/>
      <c r="F609" s="50"/>
      <c r="G609" s="50"/>
      <c r="H609" s="50"/>
      <c r="I609" s="50"/>
      <c r="J609" s="50"/>
      <c r="K609" s="50"/>
      <c r="L609" s="50"/>
      <c r="M609" s="34"/>
      <c r="N609" s="46"/>
      <c r="O609" s="46"/>
      <c r="P609" s="46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85"/>
    </row>
    <row r="610" ht="75.0" customHeight="1">
      <c r="A610" s="76"/>
      <c r="B610" s="29"/>
      <c r="C610" s="50"/>
      <c r="D610" s="40"/>
      <c r="E610" s="56"/>
      <c r="F610" s="50"/>
      <c r="G610" s="50"/>
      <c r="H610" s="50"/>
      <c r="I610" s="50"/>
      <c r="J610" s="50"/>
      <c r="K610" s="50"/>
      <c r="L610" s="50"/>
      <c r="M610" s="34"/>
      <c r="N610" s="46"/>
      <c r="O610" s="46"/>
      <c r="P610" s="46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85"/>
    </row>
    <row r="611" ht="75.0" customHeight="1">
      <c r="A611" s="76"/>
      <c r="B611" s="29"/>
      <c r="C611" s="50"/>
      <c r="D611" s="40"/>
      <c r="E611" s="56"/>
      <c r="F611" s="50"/>
      <c r="G611" s="50"/>
      <c r="H611" s="50"/>
      <c r="I611" s="50"/>
      <c r="J611" s="50"/>
      <c r="K611" s="50"/>
      <c r="L611" s="50"/>
      <c r="M611" s="34"/>
      <c r="N611" s="46"/>
      <c r="O611" s="46"/>
      <c r="P611" s="46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85"/>
    </row>
    <row r="612" ht="75.0" customHeight="1">
      <c r="A612" s="76"/>
      <c r="B612" s="29"/>
      <c r="C612" s="50"/>
      <c r="D612" s="40"/>
      <c r="E612" s="56"/>
      <c r="F612" s="50"/>
      <c r="G612" s="50"/>
      <c r="H612" s="50"/>
      <c r="I612" s="50"/>
      <c r="J612" s="50"/>
      <c r="K612" s="50"/>
      <c r="L612" s="50"/>
      <c r="M612" s="34"/>
      <c r="N612" s="46"/>
      <c r="O612" s="46"/>
      <c r="P612" s="46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85"/>
    </row>
    <row r="613" ht="75.0" customHeight="1">
      <c r="A613" s="76"/>
      <c r="B613" s="29"/>
      <c r="C613" s="50"/>
      <c r="D613" s="40"/>
      <c r="E613" s="56"/>
      <c r="F613" s="50"/>
      <c r="G613" s="50"/>
      <c r="H613" s="50"/>
      <c r="I613" s="50"/>
      <c r="J613" s="50"/>
      <c r="K613" s="50"/>
      <c r="L613" s="50"/>
      <c r="M613" s="34"/>
      <c r="N613" s="46"/>
      <c r="O613" s="46"/>
      <c r="P613" s="46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85"/>
    </row>
    <row r="614" ht="75.0" customHeight="1">
      <c r="A614" s="76"/>
      <c r="B614" s="29"/>
      <c r="C614" s="50"/>
      <c r="D614" s="40"/>
      <c r="E614" s="56"/>
      <c r="F614" s="50"/>
      <c r="G614" s="50"/>
      <c r="H614" s="50"/>
      <c r="I614" s="50"/>
      <c r="J614" s="50"/>
      <c r="K614" s="50"/>
      <c r="L614" s="50"/>
      <c r="M614" s="34"/>
      <c r="N614" s="46"/>
      <c r="O614" s="46"/>
      <c r="P614" s="46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85"/>
    </row>
    <row r="615" ht="75.0" customHeight="1">
      <c r="A615" s="76"/>
      <c r="B615" s="29"/>
      <c r="C615" s="50"/>
      <c r="D615" s="40"/>
      <c r="E615" s="56"/>
      <c r="F615" s="50"/>
      <c r="G615" s="50"/>
      <c r="H615" s="50"/>
      <c r="I615" s="50"/>
      <c r="J615" s="50"/>
      <c r="K615" s="50"/>
      <c r="L615" s="50"/>
      <c r="M615" s="34"/>
      <c r="N615" s="46"/>
      <c r="O615" s="46"/>
      <c r="P615" s="46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85"/>
    </row>
    <row r="616" ht="75.0" customHeight="1">
      <c r="A616" s="76"/>
      <c r="B616" s="29"/>
      <c r="C616" s="50"/>
      <c r="D616" s="40"/>
      <c r="E616" s="56"/>
      <c r="F616" s="50"/>
      <c r="G616" s="50"/>
      <c r="H616" s="50"/>
      <c r="I616" s="50"/>
      <c r="J616" s="50"/>
      <c r="K616" s="50"/>
      <c r="L616" s="50"/>
      <c r="M616" s="34"/>
      <c r="N616" s="46"/>
      <c r="O616" s="46"/>
      <c r="P616" s="46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85"/>
    </row>
    <row r="617" ht="75.0" customHeight="1">
      <c r="A617" s="76"/>
      <c r="B617" s="29"/>
      <c r="C617" s="50"/>
      <c r="D617" s="40"/>
      <c r="E617" s="56"/>
      <c r="F617" s="50"/>
      <c r="G617" s="50"/>
      <c r="H617" s="50"/>
      <c r="I617" s="50"/>
      <c r="J617" s="50"/>
      <c r="K617" s="50"/>
      <c r="L617" s="50"/>
      <c r="M617" s="34"/>
      <c r="N617" s="46"/>
      <c r="O617" s="46"/>
      <c r="P617" s="46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85"/>
    </row>
    <row r="618" ht="75.0" customHeight="1">
      <c r="A618" s="76"/>
      <c r="B618" s="29"/>
      <c r="C618" s="50"/>
      <c r="D618" s="40"/>
      <c r="E618" s="56"/>
      <c r="F618" s="50"/>
      <c r="G618" s="50"/>
      <c r="H618" s="50"/>
      <c r="I618" s="50"/>
      <c r="J618" s="50"/>
      <c r="K618" s="50"/>
      <c r="L618" s="50"/>
      <c r="M618" s="34"/>
      <c r="N618" s="46"/>
      <c r="O618" s="46"/>
      <c r="P618" s="46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85"/>
    </row>
    <row r="619" ht="75.0" customHeight="1">
      <c r="A619" s="76"/>
      <c r="B619" s="29"/>
      <c r="C619" s="50"/>
      <c r="D619" s="40"/>
      <c r="E619" s="56"/>
      <c r="F619" s="50"/>
      <c r="G619" s="50"/>
      <c r="H619" s="50"/>
      <c r="I619" s="50"/>
      <c r="J619" s="50"/>
      <c r="K619" s="50"/>
      <c r="L619" s="50"/>
      <c r="M619" s="34"/>
      <c r="N619" s="46"/>
      <c r="O619" s="46"/>
      <c r="P619" s="46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85"/>
    </row>
    <row r="620" ht="75.0" customHeight="1">
      <c r="A620" s="76"/>
      <c r="B620" s="29"/>
      <c r="C620" s="50"/>
      <c r="D620" s="40"/>
      <c r="E620" s="56"/>
      <c r="F620" s="50"/>
      <c r="G620" s="50"/>
      <c r="H620" s="50"/>
      <c r="I620" s="50"/>
      <c r="J620" s="50"/>
      <c r="K620" s="50"/>
      <c r="L620" s="50"/>
      <c r="M620" s="34"/>
      <c r="N620" s="46"/>
      <c r="O620" s="46"/>
      <c r="P620" s="46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85"/>
    </row>
    <row r="621" ht="75.0" customHeight="1">
      <c r="A621" s="76"/>
      <c r="B621" s="29"/>
      <c r="C621" s="50"/>
      <c r="D621" s="40"/>
      <c r="E621" s="56"/>
      <c r="F621" s="50"/>
      <c r="G621" s="50"/>
      <c r="H621" s="50"/>
      <c r="I621" s="50"/>
      <c r="J621" s="50"/>
      <c r="K621" s="50"/>
      <c r="L621" s="50"/>
      <c r="M621" s="34"/>
      <c r="N621" s="46"/>
      <c r="O621" s="46"/>
      <c r="P621" s="46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85"/>
    </row>
    <row r="622" ht="75.0" customHeight="1">
      <c r="A622" s="76"/>
      <c r="B622" s="29"/>
      <c r="C622" s="50"/>
      <c r="D622" s="40"/>
      <c r="E622" s="56"/>
      <c r="F622" s="50"/>
      <c r="G622" s="50"/>
      <c r="H622" s="50"/>
      <c r="I622" s="50"/>
      <c r="J622" s="50"/>
      <c r="K622" s="50"/>
      <c r="L622" s="50"/>
      <c r="M622" s="34"/>
      <c r="N622" s="46"/>
      <c r="O622" s="46"/>
      <c r="P622" s="46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85"/>
    </row>
    <row r="623" ht="75.0" customHeight="1">
      <c r="A623" s="76"/>
      <c r="B623" s="29"/>
      <c r="C623" s="50"/>
      <c r="D623" s="40"/>
      <c r="E623" s="56"/>
      <c r="F623" s="50"/>
      <c r="G623" s="50"/>
      <c r="H623" s="50"/>
      <c r="I623" s="50"/>
      <c r="J623" s="50"/>
      <c r="K623" s="50"/>
      <c r="L623" s="50"/>
      <c r="M623" s="34"/>
      <c r="N623" s="46"/>
      <c r="O623" s="46"/>
      <c r="P623" s="46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85"/>
    </row>
    <row r="624" ht="75.0" customHeight="1">
      <c r="A624" s="76"/>
      <c r="B624" s="29"/>
      <c r="C624" s="50"/>
      <c r="D624" s="40"/>
      <c r="E624" s="56"/>
      <c r="F624" s="50"/>
      <c r="G624" s="50"/>
      <c r="H624" s="50"/>
      <c r="I624" s="50"/>
      <c r="J624" s="50"/>
      <c r="K624" s="50"/>
      <c r="L624" s="50"/>
      <c r="M624" s="34"/>
      <c r="N624" s="46"/>
      <c r="O624" s="46"/>
      <c r="P624" s="46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85"/>
    </row>
    <row r="625" ht="75.0" customHeight="1">
      <c r="A625" s="76"/>
      <c r="B625" s="29"/>
      <c r="C625" s="50"/>
      <c r="D625" s="40"/>
      <c r="E625" s="56"/>
      <c r="F625" s="50"/>
      <c r="G625" s="50"/>
      <c r="H625" s="50"/>
      <c r="I625" s="50"/>
      <c r="J625" s="50"/>
      <c r="K625" s="50"/>
      <c r="L625" s="50"/>
      <c r="M625" s="34"/>
      <c r="N625" s="46"/>
      <c r="O625" s="46"/>
      <c r="P625" s="46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85"/>
    </row>
    <row r="626" ht="75.0" customHeight="1">
      <c r="A626" s="76"/>
      <c r="B626" s="29"/>
      <c r="C626" s="50"/>
      <c r="D626" s="40"/>
      <c r="E626" s="56"/>
      <c r="F626" s="50"/>
      <c r="G626" s="50"/>
      <c r="H626" s="50"/>
      <c r="I626" s="50"/>
      <c r="J626" s="50"/>
      <c r="K626" s="50"/>
      <c r="L626" s="50"/>
      <c r="M626" s="34"/>
      <c r="N626" s="46"/>
      <c r="O626" s="46"/>
      <c r="P626" s="46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85"/>
    </row>
    <row r="627" ht="75.0" customHeight="1">
      <c r="A627" s="76"/>
      <c r="B627" s="29"/>
      <c r="C627" s="50"/>
      <c r="D627" s="40"/>
      <c r="E627" s="56"/>
      <c r="F627" s="50"/>
      <c r="G627" s="50"/>
      <c r="H627" s="50"/>
      <c r="I627" s="50"/>
      <c r="J627" s="50"/>
      <c r="K627" s="50"/>
      <c r="L627" s="50"/>
      <c r="M627" s="34"/>
      <c r="N627" s="46"/>
      <c r="O627" s="46"/>
      <c r="P627" s="46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85"/>
    </row>
    <row r="628" ht="75.0" customHeight="1">
      <c r="A628" s="76"/>
      <c r="B628" s="29"/>
      <c r="C628" s="50"/>
      <c r="D628" s="40"/>
      <c r="E628" s="56"/>
      <c r="F628" s="50"/>
      <c r="G628" s="50"/>
      <c r="H628" s="50"/>
      <c r="I628" s="50"/>
      <c r="J628" s="50"/>
      <c r="K628" s="50"/>
      <c r="L628" s="50"/>
      <c r="M628" s="34"/>
      <c r="N628" s="46"/>
      <c r="O628" s="46"/>
      <c r="P628" s="46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85"/>
    </row>
    <row r="629" ht="75.0" customHeight="1">
      <c r="A629" s="76"/>
      <c r="B629" s="29"/>
      <c r="C629" s="50"/>
      <c r="D629" s="40"/>
      <c r="E629" s="56"/>
      <c r="F629" s="50"/>
      <c r="G629" s="50"/>
      <c r="H629" s="50"/>
      <c r="I629" s="50"/>
      <c r="J629" s="50"/>
      <c r="K629" s="50"/>
      <c r="L629" s="50"/>
      <c r="M629" s="34"/>
      <c r="N629" s="46"/>
      <c r="O629" s="46"/>
      <c r="P629" s="46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85"/>
    </row>
    <row r="630" ht="75.0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46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</row>
    <row r="631" ht="75.0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46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</row>
    <row r="632" ht="75.0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46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</row>
    <row r="633" ht="75.0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46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</row>
    <row r="634" ht="75.0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46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</row>
    <row r="635" ht="75.0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46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</row>
    <row r="636" ht="75.0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46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</row>
    <row r="637" ht="75.0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46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</row>
    <row r="638" ht="75.0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46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</row>
    <row r="639" ht="75.0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46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</row>
    <row r="640" ht="75.0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46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</row>
    <row r="641" ht="75.0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46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</row>
    <row r="642" ht="75.0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46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</row>
    <row r="643" ht="75.0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46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</row>
    <row r="644" ht="75.0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46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</row>
    <row r="645" ht="75.0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46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</row>
    <row r="646" ht="75.0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46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</row>
    <row r="647" ht="75.0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46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</row>
    <row r="648" ht="75.0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46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</row>
    <row r="649" ht="75.0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46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</row>
    <row r="650" ht="75.0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46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</row>
    <row r="651" ht="75.0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46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</row>
    <row r="652" ht="75.0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46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</row>
    <row r="653" ht="75.0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46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</row>
    <row r="654" ht="75.0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46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</row>
    <row r="655" ht="75.0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46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</row>
    <row r="656" ht="75.0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46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</row>
    <row r="657" ht="75.0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46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</row>
    <row r="658" ht="75.0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46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</row>
    <row r="659" ht="75.0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46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</row>
    <row r="660" ht="75.0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46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</row>
    <row r="661" ht="75.0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46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</row>
    <row r="662" ht="75.0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46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</row>
    <row r="663" ht="75.0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46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</row>
    <row r="664" ht="75.0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46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</row>
    <row r="665" ht="75.0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46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</row>
    <row r="666" ht="75.0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46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</row>
    <row r="667" ht="75.0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46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</row>
    <row r="668" ht="75.0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46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</row>
    <row r="669" ht="75.0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46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</row>
    <row r="670" ht="75.0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46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</row>
    <row r="671" ht="75.0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46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</row>
    <row r="672" ht="75.0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46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</row>
    <row r="673" ht="75.0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46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</row>
    <row r="674" ht="75.0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46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</row>
    <row r="675" ht="75.0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46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</row>
    <row r="676" ht="75.0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46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</row>
    <row r="677" ht="75.0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46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</row>
    <row r="678" ht="75.0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46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</row>
    <row r="679" ht="75.0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46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</row>
    <row r="680" ht="75.0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46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</row>
    <row r="681" ht="75.0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46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</row>
    <row r="682" ht="75.0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46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</row>
    <row r="683" ht="75.0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46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</row>
    <row r="684" ht="75.0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46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</row>
    <row r="685" ht="75.0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46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</row>
    <row r="686" ht="75.0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46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</row>
    <row r="687" ht="75.0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46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</row>
    <row r="688" ht="75.0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46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</row>
    <row r="689" ht="75.0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46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</row>
    <row r="690" ht="75.0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46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</row>
    <row r="691" ht="75.0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46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</row>
    <row r="692" ht="75.0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46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</row>
    <row r="693" ht="75.0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46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</row>
    <row r="694" ht="75.0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46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</row>
    <row r="695" ht="75.0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46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</row>
    <row r="696" ht="75.0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46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</row>
    <row r="697" ht="75.0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46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</row>
    <row r="698" ht="75.0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46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</row>
    <row r="699" ht="75.0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46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</row>
    <row r="700" ht="75.0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46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</row>
    <row r="701" ht="75.0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46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</row>
    <row r="702" ht="75.0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46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</row>
    <row r="703" ht="75.0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46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</row>
    <row r="704" ht="75.0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46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</row>
    <row r="705" ht="75.0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46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</row>
    <row r="706" ht="75.0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46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</row>
    <row r="707" ht="75.0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46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</row>
    <row r="708" ht="75.0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46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</row>
    <row r="709" ht="75.0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46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</row>
    <row r="710" ht="75.0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46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</row>
    <row r="711" ht="75.0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46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</row>
    <row r="712" ht="75.0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46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</row>
    <row r="713" ht="75.0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46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</row>
    <row r="714" ht="75.0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46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</row>
    <row r="715" ht="75.0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46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</row>
    <row r="716" ht="75.0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46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</row>
    <row r="717" ht="75.0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46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</row>
    <row r="718" ht="75.0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46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</row>
    <row r="719" ht="75.0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46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</row>
    <row r="720" ht="75.0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46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</row>
    <row r="721" ht="75.0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46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</row>
    <row r="722" ht="75.0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46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</row>
    <row r="723" ht="75.0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46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</row>
    <row r="724" ht="75.0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46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</row>
    <row r="725" ht="75.0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46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</row>
    <row r="726" ht="75.0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46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</row>
    <row r="727" ht="75.0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46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</row>
    <row r="728" ht="75.0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46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</row>
    <row r="729" ht="75.0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46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</row>
    <row r="730" ht="75.0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46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</row>
    <row r="731" ht="75.0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46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</row>
    <row r="732" ht="75.0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46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</row>
    <row r="733" ht="75.0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46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</row>
    <row r="734" ht="75.0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46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</row>
    <row r="735" ht="75.0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46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</row>
    <row r="736" ht="75.0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46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</row>
    <row r="737" ht="75.0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46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</row>
    <row r="738" ht="75.0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46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</row>
    <row r="739" ht="75.0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46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</row>
    <row r="740" ht="75.0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46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</row>
    <row r="741" ht="75.0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46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</row>
    <row r="742" ht="75.0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46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</row>
    <row r="743" ht="75.0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46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</row>
    <row r="744" ht="75.0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46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</row>
    <row r="745" ht="75.0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46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</row>
    <row r="746" ht="75.0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46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</row>
    <row r="747" ht="75.0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46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</row>
    <row r="748" ht="75.0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46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</row>
    <row r="749" ht="75.0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46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</row>
    <row r="750" ht="75.0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46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</row>
    <row r="751" ht="75.0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46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</row>
    <row r="752" ht="75.0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46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</row>
    <row r="753" ht="75.0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46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</row>
    <row r="754" ht="75.0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46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</row>
    <row r="755" ht="75.0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46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</row>
    <row r="756" ht="75.0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46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</row>
    <row r="757" ht="75.0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46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</row>
    <row r="758" ht="75.0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46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</row>
    <row r="759" ht="75.0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46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</row>
    <row r="760" ht="75.0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46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</row>
    <row r="761" ht="75.0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46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</row>
    <row r="762" ht="75.0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46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</row>
    <row r="763" ht="75.0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46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</row>
    <row r="764" ht="75.0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46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</row>
    <row r="765" ht="75.0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46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</row>
    <row r="766" ht="75.0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46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</row>
    <row r="767" ht="75.0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46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</row>
    <row r="768" ht="75.0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46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</row>
    <row r="769" ht="75.0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46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</row>
    <row r="770" ht="75.0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46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</row>
    <row r="771" ht="75.0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46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</row>
    <row r="772" ht="75.0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46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</row>
    <row r="773" ht="75.0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46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</row>
    <row r="774" ht="75.0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46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</row>
    <row r="775" ht="75.0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46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</row>
    <row r="776" ht="75.0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46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</row>
    <row r="777" ht="75.0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46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</row>
    <row r="778" ht="75.0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46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</row>
    <row r="779" ht="75.0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46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</row>
    <row r="780" ht="75.0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46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</row>
    <row r="781" ht="75.0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46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</row>
    <row r="782" ht="75.0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46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</row>
    <row r="783" ht="75.0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46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</row>
    <row r="784" ht="75.0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46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</row>
    <row r="785" ht="75.0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46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</row>
    <row r="786" ht="75.0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46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</row>
    <row r="787" ht="75.0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46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</row>
    <row r="788" ht="75.0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46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</row>
    <row r="789" ht="75.0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46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</row>
    <row r="790" ht="75.0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46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</row>
    <row r="791" ht="75.0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46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</row>
    <row r="792" ht="75.0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46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</row>
    <row r="793" ht="75.0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46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</row>
    <row r="794" ht="75.0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46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</row>
    <row r="795" ht="75.0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46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</row>
    <row r="796" ht="75.0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46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</row>
    <row r="797" ht="75.0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46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</row>
    <row r="798" ht="75.0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46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</row>
    <row r="799" ht="75.0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46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</row>
    <row r="800" ht="75.0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46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</row>
    <row r="801" ht="75.0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46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</row>
    <row r="802" ht="75.0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46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</row>
    <row r="803" ht="75.0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46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</row>
    <row r="804" ht="75.0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46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</row>
    <row r="805" ht="75.0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46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</row>
    <row r="806" ht="75.0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46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</row>
    <row r="807" ht="75.0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46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</row>
    <row r="808" ht="75.0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46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</row>
    <row r="809" ht="75.0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46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</row>
    <row r="810" ht="75.0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46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</row>
    <row r="811" ht="75.0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46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</row>
    <row r="812" ht="75.0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46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</row>
    <row r="813" ht="75.0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46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</row>
    <row r="814" ht="75.0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46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</row>
    <row r="815" ht="75.0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46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</row>
    <row r="816" ht="75.0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46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</row>
    <row r="817" ht="75.0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46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</row>
    <row r="818" ht="75.0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46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</row>
    <row r="819" ht="75.0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46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</row>
    <row r="820" ht="75.0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46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</row>
    <row r="821" ht="75.0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46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</row>
    <row r="822" ht="75.0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46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</row>
    <row r="823" ht="75.0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46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</row>
    <row r="824" ht="75.0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46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</row>
    <row r="825" ht="75.0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46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</row>
    <row r="826" ht="75.0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46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</row>
    <row r="827" ht="75.0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46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</row>
    <row r="828" ht="75.0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46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</row>
    <row r="829" ht="75.0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46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</row>
    <row r="830" ht="75.0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46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</row>
    <row r="831" ht="75.0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46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</row>
    <row r="832" ht="75.0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46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</row>
    <row r="833" ht="75.0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46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</row>
    <row r="834" ht="75.0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46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</row>
    <row r="835" ht="75.0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46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</row>
    <row r="836" ht="75.0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46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</row>
    <row r="837" ht="75.0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46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</row>
    <row r="838" ht="75.0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46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</row>
    <row r="839" ht="75.0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46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</row>
    <row r="840" ht="75.0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46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</row>
    <row r="841" ht="75.0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46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</row>
    <row r="842" ht="75.0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46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</row>
    <row r="843" ht="75.0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46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</row>
    <row r="844" ht="75.0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46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</row>
    <row r="845" ht="75.0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46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</row>
    <row r="846" ht="75.0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46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</row>
    <row r="847" ht="75.0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46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</row>
    <row r="848" ht="75.0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46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</row>
    <row r="849" ht="75.0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46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</row>
    <row r="850" ht="75.0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46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</row>
    <row r="851" ht="75.0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46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</row>
    <row r="852" ht="75.0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46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</row>
    <row r="853" ht="75.0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46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</row>
    <row r="854" ht="75.0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46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</row>
    <row r="855" ht="75.0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46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</row>
    <row r="856" ht="75.0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46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</row>
    <row r="857" ht="75.0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46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</row>
    <row r="858" ht="75.0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46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</row>
    <row r="859" ht="75.0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46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</row>
    <row r="860" ht="75.0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46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</row>
    <row r="861" ht="75.0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46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</row>
    <row r="862" ht="75.0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46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</row>
    <row r="863" ht="75.0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46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</row>
    <row r="864" ht="75.0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46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</row>
    <row r="865" ht="75.0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46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</row>
    <row r="866" ht="75.0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46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</row>
    <row r="867" ht="75.0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46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</row>
    <row r="868" ht="75.0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46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</row>
    <row r="869" ht="75.0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46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</row>
    <row r="870" ht="75.0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46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</row>
    <row r="871" ht="75.0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46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</row>
    <row r="872" ht="75.0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46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</row>
    <row r="873" ht="75.0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46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</row>
    <row r="874" ht="75.0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46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</row>
    <row r="875" ht="75.0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46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</row>
    <row r="876" ht="75.0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46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</row>
    <row r="877" ht="75.0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46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</row>
    <row r="878" ht="75.0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46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</row>
    <row r="879" ht="75.0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46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</row>
    <row r="880" ht="75.0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46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</row>
    <row r="881" ht="75.0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46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</row>
    <row r="882" ht="75.0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46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</row>
    <row r="883" ht="75.0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46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</row>
    <row r="884" ht="75.0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46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</row>
    <row r="885" ht="75.0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46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</row>
    <row r="886" ht="75.0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46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</row>
    <row r="887" ht="75.0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46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</row>
    <row r="888" ht="75.0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46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</row>
    <row r="889" ht="75.0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46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</row>
    <row r="890" ht="75.0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46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</row>
    <row r="891" ht="75.0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46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</row>
    <row r="892" ht="75.0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46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</row>
    <row r="893" ht="75.0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46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</row>
    <row r="894" ht="75.0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46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</row>
    <row r="895" ht="75.0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46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</row>
    <row r="896" ht="75.0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46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</row>
    <row r="897" ht="75.0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46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</row>
    <row r="898" ht="75.0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46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</row>
    <row r="899" ht="75.0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46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</row>
    <row r="900" ht="75.0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46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</row>
    <row r="901" ht="75.0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46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</row>
    <row r="902" ht="75.0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46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</row>
    <row r="903" ht="75.0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46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</row>
    <row r="904" ht="75.0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46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</row>
    <row r="905" ht="75.0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46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</row>
    <row r="906" ht="75.0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46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</row>
    <row r="907" ht="75.0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46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</row>
    <row r="908" ht="75.0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46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</row>
    <row r="909" ht="75.0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46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</row>
    <row r="910" ht="75.0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46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</row>
    <row r="911" ht="75.0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46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</row>
    <row r="912" ht="75.0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46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</row>
    <row r="913" ht="75.0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46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</row>
    <row r="914" ht="75.0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46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</row>
    <row r="915" ht="75.0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46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</row>
    <row r="916" ht="75.0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46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</row>
    <row r="917" ht="75.0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46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</row>
    <row r="918" ht="75.0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46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</row>
    <row r="919" ht="75.0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46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</row>
    <row r="920" ht="75.0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46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</row>
    <row r="921" ht="75.0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46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</row>
    <row r="922" ht="75.0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46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</row>
    <row r="923" ht="75.0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46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</row>
    <row r="924" ht="75.0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46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</row>
    <row r="925" ht="75.0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46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</row>
    <row r="926" ht="75.0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46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</row>
    <row r="927" ht="75.0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46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</row>
    <row r="928" ht="75.0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46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</row>
    <row r="929" ht="75.0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46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</row>
    <row r="930" ht="75.0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46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</row>
    <row r="931" ht="75.0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46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</row>
    <row r="932" ht="75.0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46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</row>
    <row r="933" ht="75.0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46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</row>
    <row r="934" ht="75.0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46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</row>
    <row r="935" ht="75.0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46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</row>
    <row r="936" ht="75.0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46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</row>
    <row r="937" ht="75.0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46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</row>
    <row r="938" ht="75.0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46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</row>
    <row r="939" ht="75.0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46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</row>
    <row r="940" ht="75.0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46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</row>
    <row r="941" ht="75.0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46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</row>
    <row r="942" ht="75.0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46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</row>
    <row r="943" ht="75.0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46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</row>
    <row r="944" ht="75.0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46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</row>
    <row r="945" ht="75.0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46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</row>
    <row r="946" ht="75.0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46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</row>
    <row r="947" ht="75.0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46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</row>
    <row r="948" ht="75.0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46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</row>
    <row r="949" ht="75.0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46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</row>
    <row r="950" ht="75.0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46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</row>
    <row r="951" ht="75.0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46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</row>
    <row r="952" ht="75.0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46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</row>
    <row r="953" ht="75.0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46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</row>
    <row r="954" ht="75.0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46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</row>
    <row r="955" ht="75.0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46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</row>
    <row r="956" ht="75.0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46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</row>
    <row r="957" ht="75.0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46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</row>
    <row r="958" ht="75.0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46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</row>
    <row r="959" ht="75.0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46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</row>
    <row r="960" ht="75.0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46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</row>
    <row r="961" ht="75.0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46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</row>
    <row r="962" ht="75.0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46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</row>
    <row r="963" ht="75.0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46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</row>
    <row r="964" ht="75.0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46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</row>
    <row r="965" ht="75.0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46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</row>
    <row r="966" ht="75.0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46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</row>
    <row r="967" ht="75.0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46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</row>
    <row r="968" ht="75.0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46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</row>
    <row r="969" ht="75.0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46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</row>
    <row r="970" ht="75.0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46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</row>
    <row r="971" ht="75.0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46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</row>
    <row r="972" ht="75.0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46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</row>
    <row r="973" ht="75.0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46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</row>
    <row r="974" ht="75.0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46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</row>
    <row r="975" ht="75.0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46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</row>
    <row r="976" ht="75.0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46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</row>
    <row r="977" ht="75.0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46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</row>
    <row r="978" ht="75.0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46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</row>
    <row r="979" ht="75.0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46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</row>
    <row r="980" ht="75.0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46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</row>
    <row r="981" ht="75.0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46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</row>
    <row r="982" ht="75.0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46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</row>
    <row r="983" ht="75.0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46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</row>
    <row r="984" ht="75.0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46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</row>
    <row r="985" ht="75.0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46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</row>
    <row r="986" ht="75.0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46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</row>
    <row r="987" ht="75.0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46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</row>
    <row r="988" ht="75.0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46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</row>
    <row r="989" ht="75.0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46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</row>
    <row r="990" ht="75.0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46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</row>
    <row r="991" ht="75.0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46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</row>
    <row r="992" ht="75.0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46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</row>
    <row r="993" ht="75.0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46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</row>
    <row r="994" ht="75.0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46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</row>
    <row r="995" ht="75.0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46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</row>
    <row r="996" ht="75.0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46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</row>
    <row r="997" ht="75.0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46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</row>
    <row r="998" ht="75.0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46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</row>
    <row r="999" ht="75.0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46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</row>
    <row r="1000" ht="75.0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46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</row>
    <row r="1001" ht="75.0" customHeight="1">
      <c r="A1001" s="29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46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  <c r="AA1001" s="29"/>
    </row>
    <row r="1002" ht="75.0" customHeight="1">
      <c r="A1002" s="29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46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  <c r="AA1002" s="29"/>
    </row>
    <row r="1003" ht="75.0" customHeight="1">
      <c r="A1003" s="29"/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46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  <c r="AA1003" s="29"/>
    </row>
    <row r="1004" ht="75.0" customHeight="1">
      <c r="A1004" s="29"/>
      <c r="B1004" s="29"/>
      <c r="C1004" s="29"/>
      <c r="D1004" s="29"/>
      <c r="E1004" s="29"/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46"/>
      <c r="Q1004" s="29"/>
      <c r="R1004" s="29"/>
      <c r="S1004" s="29"/>
      <c r="T1004" s="29"/>
      <c r="U1004" s="29"/>
      <c r="V1004" s="29"/>
      <c r="W1004" s="29"/>
      <c r="X1004" s="29"/>
      <c r="Y1004" s="29"/>
      <c r="Z1004" s="29"/>
      <c r="AA1004" s="29"/>
    </row>
    <row r="1005" ht="75.0" customHeight="1">
      <c r="A1005" s="29"/>
      <c r="B1005" s="29"/>
      <c r="C1005" s="29"/>
      <c r="D1005" s="29"/>
      <c r="E1005" s="29"/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46"/>
      <c r="Q1005" s="29"/>
      <c r="R1005" s="29"/>
      <c r="S1005" s="29"/>
      <c r="T1005" s="29"/>
      <c r="U1005" s="29"/>
      <c r="V1005" s="29"/>
      <c r="W1005" s="29"/>
      <c r="X1005" s="29"/>
      <c r="Y1005" s="29"/>
      <c r="Z1005" s="29"/>
      <c r="AA1005" s="29"/>
    </row>
    <row r="1006" ht="75.0" customHeight="1">
      <c r="A1006" s="29"/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46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  <c r="AA1006" s="29"/>
    </row>
    <row r="1007" ht="75.0" customHeight="1">
      <c r="A1007" s="29"/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46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</row>
    <row r="1008" ht="75.0" customHeight="1">
      <c r="A1008" s="29"/>
      <c r="B1008" s="29"/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46"/>
      <c r="Q1008" s="29"/>
      <c r="R1008" s="29"/>
      <c r="S1008" s="29"/>
      <c r="T1008" s="29"/>
      <c r="U1008" s="29"/>
      <c r="V1008" s="29"/>
      <c r="W1008" s="29"/>
      <c r="X1008" s="29"/>
      <c r="Y1008" s="29"/>
      <c r="Z1008" s="29"/>
      <c r="AA1008" s="29"/>
    </row>
    <row r="1009" ht="75.0" customHeight="1">
      <c r="A1009" s="29"/>
      <c r="B1009" s="29"/>
      <c r="C1009" s="29"/>
      <c r="D1009" s="29"/>
      <c r="E1009" s="29"/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46"/>
      <c r="Q1009" s="29"/>
      <c r="R1009" s="29"/>
      <c r="S1009" s="29"/>
      <c r="T1009" s="29"/>
      <c r="U1009" s="29"/>
      <c r="V1009" s="29"/>
      <c r="W1009" s="29"/>
      <c r="X1009" s="29"/>
      <c r="Y1009" s="29"/>
      <c r="Z1009" s="29"/>
      <c r="AA1009" s="29"/>
    </row>
    <row r="1010" ht="75.0" customHeight="1">
      <c r="A1010" s="29"/>
      <c r="B1010" s="29"/>
      <c r="C1010" s="29"/>
      <c r="D1010" s="29"/>
      <c r="E1010" s="29"/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46"/>
      <c r="Q1010" s="29"/>
      <c r="R1010" s="29"/>
      <c r="S1010" s="29"/>
      <c r="T1010" s="29"/>
      <c r="U1010" s="29"/>
      <c r="V1010" s="29"/>
      <c r="W1010" s="29"/>
      <c r="X1010" s="29"/>
      <c r="Y1010" s="29"/>
      <c r="Z1010" s="29"/>
      <c r="AA1010" s="29"/>
    </row>
    <row r="1011" ht="75.0" customHeight="1">
      <c r="A1011" s="29"/>
      <c r="B1011" s="29"/>
      <c r="C1011" s="29"/>
      <c r="D1011" s="29"/>
      <c r="E1011" s="29"/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46"/>
      <c r="Q1011" s="29"/>
      <c r="R1011" s="29"/>
      <c r="S1011" s="29"/>
      <c r="T1011" s="29"/>
      <c r="U1011" s="29"/>
      <c r="V1011" s="29"/>
      <c r="W1011" s="29"/>
      <c r="X1011" s="29"/>
      <c r="Y1011" s="29"/>
      <c r="Z1011" s="29"/>
      <c r="AA1011" s="29"/>
    </row>
    <row r="1012" ht="75.0" customHeight="1">
      <c r="A1012" s="29"/>
      <c r="B1012" s="29"/>
      <c r="C1012" s="29"/>
      <c r="D1012" s="29"/>
      <c r="E1012" s="29"/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46"/>
      <c r="Q1012" s="29"/>
      <c r="R1012" s="29"/>
      <c r="S1012" s="29"/>
      <c r="T1012" s="29"/>
      <c r="U1012" s="29"/>
      <c r="V1012" s="29"/>
      <c r="W1012" s="29"/>
      <c r="X1012" s="29"/>
      <c r="Y1012" s="29"/>
      <c r="Z1012" s="29"/>
      <c r="AA1012" s="29"/>
    </row>
    <row r="1013" ht="75.0" customHeight="1">
      <c r="A1013" s="29"/>
      <c r="B1013" s="29"/>
      <c r="C1013" s="29"/>
      <c r="D1013" s="29"/>
      <c r="E1013" s="29"/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46"/>
      <c r="Q1013" s="29"/>
      <c r="R1013" s="29"/>
      <c r="S1013" s="29"/>
      <c r="T1013" s="29"/>
      <c r="U1013" s="29"/>
      <c r="V1013" s="29"/>
      <c r="W1013" s="29"/>
      <c r="X1013" s="29"/>
      <c r="Y1013" s="29"/>
      <c r="Z1013" s="29"/>
      <c r="AA1013" s="29"/>
    </row>
    <row r="1014" ht="75.0" customHeight="1">
      <c r="A1014" s="29"/>
      <c r="B1014" s="29"/>
      <c r="C1014" s="29"/>
      <c r="D1014" s="29"/>
      <c r="E1014" s="29"/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46"/>
      <c r="Q1014" s="29"/>
      <c r="R1014" s="29"/>
      <c r="S1014" s="29"/>
      <c r="T1014" s="29"/>
      <c r="U1014" s="29"/>
      <c r="V1014" s="29"/>
      <c r="W1014" s="29"/>
      <c r="X1014" s="29"/>
      <c r="Y1014" s="29"/>
      <c r="Z1014" s="29"/>
      <c r="AA1014" s="29"/>
    </row>
    <row r="1015" ht="75.0" customHeight="1">
      <c r="A1015" s="29"/>
      <c r="B1015" s="29"/>
      <c r="C1015" s="29"/>
      <c r="D1015" s="29"/>
      <c r="E1015" s="29"/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46"/>
      <c r="Q1015" s="29"/>
      <c r="R1015" s="29"/>
      <c r="S1015" s="29"/>
      <c r="T1015" s="29"/>
      <c r="U1015" s="29"/>
      <c r="V1015" s="29"/>
      <c r="W1015" s="29"/>
      <c r="X1015" s="29"/>
      <c r="Y1015" s="29"/>
      <c r="Z1015" s="29"/>
      <c r="AA1015" s="29"/>
    </row>
    <row r="1016" ht="75.0" customHeight="1">
      <c r="A1016" s="29"/>
      <c r="B1016" s="29"/>
      <c r="C1016" s="29"/>
      <c r="D1016" s="29"/>
      <c r="E1016" s="29"/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46"/>
      <c r="Q1016" s="29"/>
      <c r="R1016" s="29"/>
      <c r="S1016" s="29"/>
      <c r="T1016" s="29"/>
      <c r="U1016" s="29"/>
      <c r="V1016" s="29"/>
      <c r="W1016" s="29"/>
      <c r="X1016" s="29"/>
      <c r="Y1016" s="29"/>
      <c r="Z1016" s="29"/>
      <c r="AA1016" s="29"/>
    </row>
    <row r="1017" ht="75.0" customHeight="1">
      <c r="A1017" s="29"/>
      <c r="B1017" s="29"/>
      <c r="C1017" s="29"/>
      <c r="D1017" s="29"/>
      <c r="E1017" s="29"/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46"/>
      <c r="Q1017" s="29"/>
      <c r="R1017" s="29"/>
      <c r="S1017" s="29"/>
      <c r="T1017" s="29"/>
      <c r="U1017" s="29"/>
      <c r="V1017" s="29"/>
      <c r="W1017" s="29"/>
      <c r="X1017" s="29"/>
      <c r="Y1017" s="29"/>
      <c r="Z1017" s="29"/>
      <c r="AA1017" s="29"/>
    </row>
    <row r="1018" ht="75.0" customHeight="1">
      <c r="A1018" s="29"/>
      <c r="B1018" s="29"/>
      <c r="C1018" s="29"/>
      <c r="D1018" s="29"/>
      <c r="E1018" s="29"/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46"/>
      <c r="Q1018" s="29"/>
      <c r="R1018" s="29"/>
      <c r="S1018" s="29"/>
      <c r="T1018" s="29"/>
      <c r="U1018" s="29"/>
      <c r="V1018" s="29"/>
      <c r="W1018" s="29"/>
      <c r="X1018" s="29"/>
      <c r="Y1018" s="29"/>
      <c r="Z1018" s="29"/>
      <c r="AA1018" s="29"/>
    </row>
    <row r="1019" ht="75.0" customHeight="1">
      <c r="A1019" s="29"/>
      <c r="B1019" s="29"/>
      <c r="C1019" s="29"/>
      <c r="D1019" s="29"/>
      <c r="E1019" s="29"/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46"/>
      <c r="Q1019" s="29"/>
      <c r="R1019" s="29"/>
      <c r="S1019" s="29"/>
      <c r="T1019" s="29"/>
      <c r="U1019" s="29"/>
      <c r="V1019" s="29"/>
      <c r="W1019" s="29"/>
      <c r="X1019" s="29"/>
      <c r="Y1019" s="29"/>
      <c r="Z1019" s="29"/>
      <c r="AA1019" s="29"/>
    </row>
    <row r="1020" ht="75.0" customHeight="1">
      <c r="A1020" s="29"/>
      <c r="B1020" s="29"/>
      <c r="C1020" s="29"/>
      <c r="D1020" s="29"/>
      <c r="E1020" s="29"/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46"/>
      <c r="Q1020" s="29"/>
      <c r="R1020" s="29"/>
      <c r="S1020" s="29"/>
      <c r="T1020" s="29"/>
      <c r="U1020" s="29"/>
      <c r="V1020" s="29"/>
      <c r="W1020" s="29"/>
      <c r="X1020" s="29"/>
      <c r="Y1020" s="29"/>
      <c r="Z1020" s="29"/>
      <c r="AA1020" s="29"/>
    </row>
    <row r="1021" ht="75.0" customHeight="1">
      <c r="A1021" s="29"/>
      <c r="B1021" s="29"/>
      <c r="C1021" s="29"/>
      <c r="D1021" s="29"/>
      <c r="E1021" s="29"/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46"/>
      <c r="Q1021" s="29"/>
      <c r="R1021" s="29"/>
      <c r="S1021" s="29"/>
      <c r="T1021" s="29"/>
      <c r="U1021" s="29"/>
      <c r="V1021" s="29"/>
      <c r="W1021" s="29"/>
      <c r="X1021" s="29"/>
      <c r="Y1021" s="29"/>
      <c r="Z1021" s="29"/>
      <c r="AA1021" s="29"/>
    </row>
    <row r="1022" ht="75.0" customHeight="1">
      <c r="A1022" s="29"/>
      <c r="B1022" s="29"/>
      <c r="C1022" s="29"/>
      <c r="D1022" s="29"/>
      <c r="E1022" s="29"/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46"/>
      <c r="Q1022" s="29"/>
      <c r="R1022" s="29"/>
      <c r="S1022" s="29"/>
      <c r="T1022" s="29"/>
      <c r="U1022" s="29"/>
      <c r="V1022" s="29"/>
      <c r="W1022" s="29"/>
      <c r="X1022" s="29"/>
      <c r="Y1022" s="29"/>
      <c r="Z1022" s="29"/>
      <c r="AA1022" s="29"/>
    </row>
    <row r="1023" ht="75.0" customHeight="1">
      <c r="A1023" s="29"/>
      <c r="B1023" s="29"/>
      <c r="C1023" s="29"/>
      <c r="D1023" s="29"/>
      <c r="E1023" s="29"/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46"/>
      <c r="Q1023" s="29"/>
      <c r="R1023" s="29"/>
      <c r="S1023" s="29"/>
      <c r="T1023" s="29"/>
      <c r="U1023" s="29"/>
      <c r="V1023" s="29"/>
      <c r="W1023" s="29"/>
      <c r="X1023" s="29"/>
      <c r="Y1023" s="29"/>
      <c r="Z1023" s="29"/>
      <c r="AA1023" s="29"/>
    </row>
    <row r="1024" ht="75.0" customHeight="1">
      <c r="A1024" s="29"/>
      <c r="B1024" s="29"/>
      <c r="C1024" s="29"/>
      <c r="D1024" s="29"/>
      <c r="E1024" s="29"/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46"/>
      <c r="Q1024" s="29"/>
      <c r="R1024" s="29"/>
      <c r="S1024" s="29"/>
      <c r="T1024" s="29"/>
      <c r="U1024" s="29"/>
      <c r="V1024" s="29"/>
      <c r="W1024" s="29"/>
      <c r="X1024" s="29"/>
      <c r="Y1024" s="29"/>
      <c r="Z1024" s="29"/>
      <c r="AA1024" s="29"/>
    </row>
    <row r="1025" ht="75.0" customHeight="1">
      <c r="A1025" s="29"/>
      <c r="B1025" s="29"/>
      <c r="C1025" s="29"/>
      <c r="D1025" s="29"/>
      <c r="E1025" s="29"/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46"/>
      <c r="Q1025" s="29"/>
      <c r="R1025" s="29"/>
      <c r="S1025" s="29"/>
      <c r="T1025" s="29"/>
      <c r="U1025" s="29"/>
      <c r="V1025" s="29"/>
      <c r="W1025" s="29"/>
      <c r="X1025" s="29"/>
      <c r="Y1025" s="29"/>
      <c r="Z1025" s="29"/>
      <c r="AA1025" s="29"/>
    </row>
    <row r="1026" ht="75.0" customHeight="1">
      <c r="A1026" s="29"/>
      <c r="B1026" s="29"/>
      <c r="C1026" s="29"/>
      <c r="D1026" s="29"/>
      <c r="E1026" s="29"/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46"/>
      <c r="Q1026" s="29"/>
      <c r="R1026" s="29"/>
      <c r="S1026" s="29"/>
      <c r="T1026" s="29"/>
      <c r="U1026" s="29"/>
      <c r="V1026" s="29"/>
      <c r="W1026" s="29"/>
      <c r="X1026" s="29"/>
      <c r="Y1026" s="29"/>
      <c r="Z1026" s="29"/>
      <c r="AA1026" s="29"/>
    </row>
    <row r="1027" ht="75.0" customHeight="1">
      <c r="A1027" s="29"/>
      <c r="B1027" s="29"/>
      <c r="C1027" s="29"/>
      <c r="D1027" s="29"/>
      <c r="E1027" s="29"/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46"/>
      <c r="Q1027" s="29"/>
      <c r="R1027" s="29"/>
      <c r="S1027" s="29"/>
      <c r="T1027" s="29"/>
      <c r="U1027" s="29"/>
      <c r="V1027" s="29"/>
      <c r="W1027" s="29"/>
      <c r="X1027" s="29"/>
      <c r="Y1027" s="29"/>
      <c r="Z1027" s="29"/>
      <c r="AA1027" s="29"/>
    </row>
    <row r="1028" ht="75.0" customHeight="1">
      <c r="A1028" s="29"/>
      <c r="B1028" s="29"/>
      <c r="C1028" s="29"/>
      <c r="D1028" s="29"/>
      <c r="E1028" s="29"/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46"/>
      <c r="Q1028" s="29"/>
      <c r="R1028" s="29"/>
      <c r="S1028" s="29"/>
      <c r="T1028" s="29"/>
      <c r="U1028" s="29"/>
      <c r="V1028" s="29"/>
      <c r="W1028" s="29"/>
      <c r="X1028" s="29"/>
      <c r="Y1028" s="29"/>
      <c r="Z1028" s="29"/>
      <c r="AA1028" s="29"/>
    </row>
    <row r="1029" ht="75.0" customHeight="1">
      <c r="A1029" s="29"/>
      <c r="B1029" s="29"/>
      <c r="C1029" s="29"/>
      <c r="D1029" s="29"/>
      <c r="E1029" s="29"/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46"/>
      <c r="Q1029" s="29"/>
      <c r="R1029" s="29"/>
      <c r="S1029" s="29"/>
      <c r="T1029" s="29"/>
      <c r="U1029" s="29"/>
      <c r="V1029" s="29"/>
      <c r="W1029" s="29"/>
      <c r="X1029" s="29"/>
      <c r="Y1029" s="29"/>
      <c r="Z1029" s="29"/>
      <c r="AA1029" s="29"/>
    </row>
    <row r="1030" ht="75.0" customHeight="1">
      <c r="A1030" s="29"/>
      <c r="B1030" s="29"/>
      <c r="C1030" s="29"/>
      <c r="D1030" s="29"/>
      <c r="E1030" s="29"/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46"/>
      <c r="Q1030" s="29"/>
      <c r="R1030" s="29"/>
      <c r="S1030" s="29"/>
      <c r="T1030" s="29"/>
      <c r="U1030" s="29"/>
      <c r="V1030" s="29"/>
      <c r="W1030" s="29"/>
      <c r="X1030" s="29"/>
      <c r="Y1030" s="29"/>
      <c r="Z1030" s="29"/>
      <c r="AA1030" s="29"/>
    </row>
    <row r="1031" ht="75.0" customHeight="1">
      <c r="A1031" s="29"/>
      <c r="B1031" s="29"/>
      <c r="C1031" s="29"/>
      <c r="D1031" s="29"/>
      <c r="E1031" s="29"/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46"/>
      <c r="Q1031" s="29"/>
      <c r="R1031" s="29"/>
      <c r="S1031" s="29"/>
      <c r="T1031" s="29"/>
      <c r="U1031" s="29"/>
      <c r="V1031" s="29"/>
      <c r="W1031" s="29"/>
      <c r="X1031" s="29"/>
      <c r="Y1031" s="29"/>
      <c r="Z1031" s="29"/>
      <c r="AA1031" s="29"/>
    </row>
    <row r="1032" ht="75.0" customHeight="1">
      <c r="A1032" s="29"/>
      <c r="B1032" s="29"/>
      <c r="C1032" s="29"/>
      <c r="D1032" s="29"/>
      <c r="E1032" s="29"/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46"/>
      <c r="Q1032" s="29"/>
      <c r="R1032" s="29"/>
      <c r="S1032" s="29"/>
      <c r="T1032" s="29"/>
      <c r="U1032" s="29"/>
      <c r="V1032" s="29"/>
      <c r="W1032" s="29"/>
      <c r="X1032" s="29"/>
      <c r="Y1032" s="29"/>
      <c r="Z1032" s="29"/>
      <c r="AA1032" s="29"/>
    </row>
    <row r="1033" ht="75.0" customHeight="1">
      <c r="A1033" s="29"/>
      <c r="B1033" s="29"/>
      <c r="C1033" s="29"/>
      <c r="D1033" s="29"/>
      <c r="E1033" s="29"/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46"/>
      <c r="Q1033" s="29"/>
      <c r="R1033" s="29"/>
      <c r="S1033" s="29"/>
      <c r="T1033" s="29"/>
      <c r="U1033" s="29"/>
      <c r="V1033" s="29"/>
      <c r="W1033" s="29"/>
      <c r="X1033" s="29"/>
      <c r="Y1033" s="29"/>
      <c r="Z1033" s="29"/>
      <c r="AA1033" s="29"/>
    </row>
    <row r="1034" ht="75.0" customHeight="1">
      <c r="A1034" s="29"/>
      <c r="B1034" s="29"/>
      <c r="C1034" s="29"/>
      <c r="D1034" s="29"/>
      <c r="E1034" s="29"/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46"/>
      <c r="Q1034" s="29"/>
      <c r="R1034" s="29"/>
      <c r="S1034" s="29"/>
      <c r="T1034" s="29"/>
      <c r="U1034" s="29"/>
      <c r="V1034" s="29"/>
      <c r="W1034" s="29"/>
      <c r="X1034" s="29"/>
      <c r="Y1034" s="29"/>
      <c r="Z1034" s="29"/>
      <c r="AA1034" s="29"/>
    </row>
    <row r="1035" ht="75.0" customHeight="1">
      <c r="A1035" s="29"/>
      <c r="B1035" s="29"/>
      <c r="C1035" s="29"/>
      <c r="D1035" s="29"/>
      <c r="E1035" s="29"/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46"/>
      <c r="Q1035" s="29"/>
      <c r="R1035" s="29"/>
      <c r="S1035" s="29"/>
      <c r="T1035" s="29"/>
      <c r="U1035" s="29"/>
      <c r="V1035" s="29"/>
      <c r="W1035" s="29"/>
      <c r="X1035" s="29"/>
      <c r="Y1035" s="29"/>
      <c r="Z1035" s="29"/>
      <c r="AA1035" s="29"/>
    </row>
    <row r="1036" ht="75.0" customHeight="1">
      <c r="A1036" s="29"/>
      <c r="B1036" s="29"/>
      <c r="C1036" s="29"/>
      <c r="D1036" s="29"/>
      <c r="E1036" s="29"/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46"/>
      <c r="Q1036" s="29"/>
      <c r="R1036" s="29"/>
      <c r="S1036" s="29"/>
      <c r="T1036" s="29"/>
      <c r="U1036" s="29"/>
      <c r="V1036" s="29"/>
      <c r="W1036" s="29"/>
      <c r="X1036" s="29"/>
      <c r="Y1036" s="29"/>
      <c r="Z1036" s="29"/>
      <c r="AA1036" s="29"/>
    </row>
    <row r="1037" ht="75.0" customHeight="1">
      <c r="A1037" s="29"/>
      <c r="B1037" s="29"/>
      <c r="C1037" s="29"/>
      <c r="D1037" s="29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46"/>
      <c r="Q1037" s="29"/>
      <c r="R1037" s="29"/>
      <c r="S1037" s="29"/>
      <c r="T1037" s="29"/>
      <c r="U1037" s="29"/>
      <c r="V1037" s="29"/>
      <c r="W1037" s="29"/>
      <c r="X1037" s="29"/>
      <c r="Y1037" s="29"/>
      <c r="Z1037" s="29"/>
      <c r="AA1037" s="29"/>
    </row>
    <row r="1038" ht="75.0" customHeight="1">
      <c r="A1038" s="29"/>
      <c r="B1038" s="29"/>
      <c r="C1038" s="29"/>
      <c r="D1038" s="29"/>
      <c r="E1038" s="29"/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46"/>
      <c r="Q1038" s="29"/>
      <c r="R1038" s="29"/>
      <c r="S1038" s="29"/>
      <c r="T1038" s="29"/>
      <c r="U1038" s="29"/>
      <c r="V1038" s="29"/>
      <c r="W1038" s="29"/>
      <c r="X1038" s="29"/>
      <c r="Y1038" s="29"/>
      <c r="Z1038" s="29"/>
      <c r="AA1038" s="29"/>
    </row>
    <row r="1039" ht="75.0" customHeight="1">
      <c r="A1039" s="29"/>
      <c r="B1039" s="29"/>
      <c r="C1039" s="29"/>
      <c r="D1039" s="29"/>
      <c r="E1039" s="29"/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46"/>
      <c r="Q1039" s="29"/>
      <c r="R1039" s="29"/>
      <c r="S1039" s="29"/>
      <c r="T1039" s="29"/>
      <c r="U1039" s="29"/>
      <c r="V1039" s="29"/>
      <c r="W1039" s="29"/>
      <c r="X1039" s="29"/>
      <c r="Y1039" s="29"/>
      <c r="Z1039" s="29"/>
      <c r="AA1039" s="29"/>
    </row>
    <row r="1040" ht="75.0" customHeight="1">
      <c r="A1040" s="29"/>
      <c r="B1040" s="29"/>
      <c r="C1040" s="29"/>
      <c r="D1040" s="29"/>
      <c r="E1040" s="29"/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46"/>
      <c r="Q1040" s="29"/>
      <c r="R1040" s="29"/>
      <c r="S1040" s="29"/>
      <c r="T1040" s="29"/>
      <c r="U1040" s="29"/>
      <c r="V1040" s="29"/>
      <c r="W1040" s="29"/>
      <c r="X1040" s="29"/>
      <c r="Y1040" s="29"/>
      <c r="Z1040" s="29"/>
      <c r="AA1040" s="29"/>
    </row>
    <row r="1041" ht="75.0" customHeight="1">
      <c r="A1041" s="29"/>
      <c r="B1041" s="29"/>
      <c r="C1041" s="29"/>
      <c r="D1041" s="29"/>
      <c r="E1041" s="29"/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46"/>
      <c r="Q1041" s="29"/>
      <c r="R1041" s="29"/>
      <c r="S1041" s="29"/>
      <c r="T1041" s="29"/>
      <c r="U1041" s="29"/>
      <c r="V1041" s="29"/>
      <c r="W1041" s="29"/>
      <c r="X1041" s="29"/>
      <c r="Y1041" s="29"/>
      <c r="Z1041" s="29"/>
      <c r="AA1041" s="29"/>
    </row>
    <row r="1042" ht="75.0" customHeight="1">
      <c r="A1042" s="29"/>
      <c r="B1042" s="29"/>
      <c r="C1042" s="29"/>
      <c r="D1042" s="29"/>
      <c r="E1042" s="29"/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46"/>
      <c r="Q1042" s="29"/>
      <c r="R1042" s="29"/>
      <c r="S1042" s="29"/>
      <c r="T1042" s="29"/>
      <c r="U1042" s="29"/>
      <c r="V1042" s="29"/>
      <c r="W1042" s="29"/>
      <c r="X1042" s="29"/>
      <c r="Y1042" s="29"/>
      <c r="Z1042" s="29"/>
      <c r="AA1042" s="29"/>
    </row>
    <row r="1043" ht="75.0" customHeight="1">
      <c r="A1043" s="29"/>
      <c r="B1043" s="29"/>
      <c r="C1043" s="29"/>
      <c r="D1043" s="29"/>
      <c r="E1043" s="29"/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46"/>
      <c r="Q1043" s="29"/>
      <c r="R1043" s="29"/>
      <c r="S1043" s="29"/>
      <c r="T1043" s="29"/>
      <c r="U1043" s="29"/>
      <c r="V1043" s="29"/>
      <c r="W1043" s="29"/>
      <c r="X1043" s="29"/>
      <c r="Y1043" s="29"/>
      <c r="Z1043" s="29"/>
      <c r="AA1043" s="29"/>
    </row>
    <row r="1044" ht="75.0" customHeight="1">
      <c r="A1044" s="29"/>
      <c r="B1044" s="29"/>
      <c r="C1044" s="29"/>
      <c r="D1044" s="29"/>
      <c r="E1044" s="29"/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46"/>
      <c r="Q1044" s="29"/>
      <c r="R1044" s="29"/>
      <c r="S1044" s="29"/>
      <c r="T1044" s="29"/>
      <c r="U1044" s="29"/>
      <c r="V1044" s="29"/>
      <c r="W1044" s="29"/>
      <c r="X1044" s="29"/>
      <c r="Y1044" s="29"/>
      <c r="Z1044" s="29"/>
      <c r="AA1044" s="29"/>
    </row>
    <row r="1045" ht="75.0" customHeight="1">
      <c r="A1045" s="29"/>
      <c r="B1045" s="29"/>
      <c r="C1045" s="29"/>
      <c r="D1045" s="29"/>
      <c r="E1045" s="29"/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46"/>
      <c r="Q1045" s="29"/>
      <c r="R1045" s="29"/>
      <c r="S1045" s="29"/>
      <c r="T1045" s="29"/>
      <c r="U1045" s="29"/>
      <c r="V1045" s="29"/>
      <c r="W1045" s="29"/>
      <c r="X1045" s="29"/>
      <c r="Y1045" s="29"/>
      <c r="Z1045" s="29"/>
      <c r="AA1045" s="29"/>
    </row>
    <row r="1046" ht="75.0" customHeight="1">
      <c r="A1046" s="29"/>
      <c r="B1046" s="29"/>
      <c r="C1046" s="29"/>
      <c r="D1046" s="29"/>
      <c r="E1046" s="29"/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46"/>
      <c r="Q1046" s="29"/>
      <c r="R1046" s="29"/>
      <c r="S1046" s="29"/>
      <c r="T1046" s="29"/>
      <c r="U1046" s="29"/>
      <c r="V1046" s="29"/>
      <c r="W1046" s="29"/>
      <c r="X1046" s="29"/>
      <c r="Y1046" s="29"/>
      <c r="Z1046" s="29"/>
      <c r="AA1046" s="29"/>
    </row>
    <row r="1047" ht="75.0" customHeight="1">
      <c r="A1047" s="29"/>
      <c r="B1047" s="29"/>
      <c r="C1047" s="29"/>
      <c r="D1047" s="29"/>
      <c r="E1047" s="29"/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46"/>
      <c r="Q1047" s="29"/>
      <c r="R1047" s="29"/>
      <c r="S1047" s="29"/>
      <c r="T1047" s="29"/>
      <c r="U1047" s="29"/>
      <c r="V1047" s="29"/>
      <c r="W1047" s="29"/>
      <c r="X1047" s="29"/>
      <c r="Y1047" s="29"/>
      <c r="Z1047" s="29"/>
      <c r="AA1047" s="29"/>
    </row>
    <row r="1048" ht="75.0" customHeight="1">
      <c r="A1048" s="29"/>
      <c r="B1048" s="29"/>
      <c r="C1048" s="29"/>
      <c r="D1048" s="29"/>
      <c r="E1048" s="29"/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46"/>
      <c r="Q1048" s="29"/>
      <c r="R1048" s="29"/>
      <c r="S1048" s="29"/>
      <c r="T1048" s="29"/>
      <c r="U1048" s="29"/>
      <c r="V1048" s="29"/>
      <c r="W1048" s="29"/>
      <c r="X1048" s="29"/>
      <c r="Y1048" s="29"/>
      <c r="Z1048" s="29"/>
      <c r="AA1048" s="29"/>
    </row>
    <row r="1049" ht="75.0" customHeight="1">
      <c r="A1049" s="29"/>
      <c r="B1049" s="29"/>
      <c r="C1049" s="29"/>
      <c r="D1049" s="29"/>
      <c r="E1049" s="29"/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46"/>
      <c r="Q1049" s="29"/>
      <c r="R1049" s="29"/>
      <c r="S1049" s="29"/>
      <c r="T1049" s="29"/>
      <c r="U1049" s="29"/>
      <c r="V1049" s="29"/>
      <c r="W1049" s="29"/>
      <c r="X1049" s="29"/>
      <c r="Y1049" s="29"/>
      <c r="Z1049" s="29"/>
      <c r="AA1049" s="29"/>
    </row>
    <row r="1050" ht="75.0" customHeight="1">
      <c r="A1050" s="29"/>
      <c r="B1050" s="29"/>
      <c r="C1050" s="29"/>
      <c r="D1050" s="29"/>
      <c r="E1050" s="29"/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46"/>
      <c r="Q1050" s="29"/>
      <c r="R1050" s="29"/>
      <c r="S1050" s="29"/>
      <c r="T1050" s="29"/>
      <c r="U1050" s="29"/>
      <c r="V1050" s="29"/>
      <c r="W1050" s="29"/>
      <c r="X1050" s="29"/>
      <c r="Y1050" s="29"/>
      <c r="Z1050" s="29"/>
      <c r="AA1050" s="29"/>
    </row>
    <row r="1051" ht="75.0" customHeight="1">
      <c r="A1051" s="29"/>
      <c r="B1051" s="29"/>
      <c r="C1051" s="29"/>
      <c r="D1051" s="29"/>
      <c r="E1051" s="29"/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46"/>
      <c r="Q1051" s="29"/>
      <c r="R1051" s="29"/>
      <c r="S1051" s="29"/>
      <c r="T1051" s="29"/>
      <c r="U1051" s="29"/>
      <c r="V1051" s="29"/>
      <c r="W1051" s="29"/>
      <c r="X1051" s="29"/>
      <c r="Y1051" s="29"/>
      <c r="Z1051" s="29"/>
      <c r="AA1051" s="29"/>
    </row>
    <row r="1052" ht="75.0" customHeight="1">
      <c r="A1052" s="29"/>
      <c r="B1052" s="29"/>
      <c r="C1052" s="29"/>
      <c r="D1052" s="29"/>
      <c r="E1052" s="29"/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46"/>
      <c r="Q1052" s="29"/>
      <c r="R1052" s="29"/>
      <c r="S1052" s="29"/>
      <c r="T1052" s="29"/>
      <c r="U1052" s="29"/>
      <c r="V1052" s="29"/>
      <c r="W1052" s="29"/>
      <c r="X1052" s="29"/>
      <c r="Y1052" s="29"/>
      <c r="Z1052" s="29"/>
      <c r="AA1052" s="29"/>
    </row>
    <row r="1053" ht="75.0" customHeight="1">
      <c r="A1053" s="29"/>
      <c r="B1053" s="29"/>
      <c r="C1053" s="29"/>
      <c r="D1053" s="29"/>
      <c r="E1053" s="29"/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46"/>
      <c r="Q1053" s="29"/>
      <c r="R1053" s="29"/>
      <c r="S1053" s="29"/>
      <c r="T1053" s="29"/>
      <c r="U1053" s="29"/>
      <c r="V1053" s="29"/>
      <c r="W1053" s="29"/>
      <c r="X1053" s="29"/>
      <c r="Y1053" s="29"/>
      <c r="Z1053" s="29"/>
      <c r="AA1053" s="29"/>
    </row>
    <row r="1054" ht="75.0" customHeight="1">
      <c r="A1054" s="29"/>
      <c r="B1054" s="29"/>
      <c r="C1054" s="29"/>
      <c r="D1054" s="29"/>
      <c r="E1054" s="29"/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46"/>
      <c r="Q1054" s="29"/>
      <c r="R1054" s="29"/>
      <c r="S1054" s="29"/>
      <c r="T1054" s="29"/>
      <c r="U1054" s="29"/>
      <c r="V1054" s="29"/>
      <c r="W1054" s="29"/>
      <c r="X1054" s="29"/>
      <c r="Y1054" s="29"/>
      <c r="Z1054" s="29"/>
      <c r="AA1054" s="29"/>
    </row>
    <row r="1055" ht="75.0" customHeight="1">
      <c r="A1055" s="29"/>
      <c r="B1055" s="29"/>
      <c r="C1055" s="29"/>
      <c r="D1055" s="29"/>
      <c r="E1055" s="29"/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46"/>
      <c r="Q1055" s="29"/>
      <c r="R1055" s="29"/>
      <c r="S1055" s="29"/>
      <c r="T1055" s="29"/>
      <c r="U1055" s="29"/>
      <c r="V1055" s="29"/>
      <c r="W1055" s="29"/>
      <c r="X1055" s="29"/>
      <c r="Y1055" s="29"/>
      <c r="Z1055" s="29"/>
      <c r="AA1055" s="29"/>
    </row>
    <row r="1056" ht="75.0" customHeight="1">
      <c r="A1056" s="29"/>
      <c r="B1056" s="29"/>
      <c r="C1056" s="29"/>
      <c r="D1056" s="29"/>
      <c r="E1056" s="29"/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46"/>
      <c r="Q1056" s="29"/>
      <c r="R1056" s="29"/>
      <c r="S1056" s="29"/>
      <c r="T1056" s="29"/>
      <c r="U1056" s="29"/>
      <c r="V1056" s="29"/>
      <c r="W1056" s="29"/>
      <c r="X1056" s="29"/>
      <c r="Y1056" s="29"/>
      <c r="Z1056" s="29"/>
      <c r="AA1056" s="29"/>
    </row>
    <row r="1057" ht="75.0" customHeight="1">
      <c r="A1057" s="29"/>
      <c r="B1057" s="29"/>
      <c r="C1057" s="29"/>
      <c r="D1057" s="29"/>
      <c r="E1057" s="29"/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46"/>
      <c r="Q1057" s="29"/>
      <c r="R1057" s="29"/>
      <c r="S1057" s="29"/>
      <c r="T1057" s="29"/>
      <c r="U1057" s="29"/>
      <c r="V1057" s="29"/>
      <c r="W1057" s="29"/>
      <c r="X1057" s="29"/>
      <c r="Y1057" s="29"/>
      <c r="Z1057" s="29"/>
      <c r="AA1057" s="29"/>
    </row>
    <row r="1058" ht="75.0" customHeight="1">
      <c r="A1058" s="29"/>
      <c r="B1058" s="29"/>
      <c r="C1058" s="29"/>
      <c r="D1058" s="29"/>
      <c r="E1058" s="29"/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46"/>
      <c r="Q1058" s="29"/>
      <c r="R1058" s="29"/>
      <c r="S1058" s="29"/>
      <c r="T1058" s="29"/>
      <c r="U1058" s="29"/>
      <c r="V1058" s="29"/>
      <c r="W1058" s="29"/>
      <c r="X1058" s="29"/>
      <c r="Y1058" s="29"/>
      <c r="Z1058" s="29"/>
      <c r="AA1058" s="29"/>
    </row>
    <row r="1059" ht="75.0" customHeight="1">
      <c r="A1059" s="29"/>
      <c r="B1059" s="29"/>
      <c r="C1059" s="29"/>
      <c r="D1059" s="29"/>
      <c r="E1059" s="29"/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46"/>
      <c r="Q1059" s="29"/>
      <c r="R1059" s="29"/>
      <c r="S1059" s="29"/>
      <c r="T1059" s="29"/>
      <c r="U1059" s="29"/>
      <c r="V1059" s="29"/>
      <c r="W1059" s="29"/>
      <c r="X1059" s="29"/>
      <c r="Y1059" s="29"/>
      <c r="Z1059" s="29"/>
      <c r="AA1059" s="29"/>
    </row>
    <row r="1060" ht="75.0" customHeight="1">
      <c r="A1060" s="29"/>
      <c r="B1060" s="29"/>
      <c r="C1060" s="29"/>
      <c r="D1060" s="29"/>
      <c r="E1060" s="29"/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46"/>
      <c r="Q1060" s="29"/>
      <c r="R1060" s="29"/>
      <c r="S1060" s="29"/>
      <c r="T1060" s="29"/>
      <c r="U1060" s="29"/>
      <c r="V1060" s="29"/>
      <c r="W1060" s="29"/>
      <c r="X1060" s="29"/>
      <c r="Y1060" s="29"/>
      <c r="Z1060" s="29"/>
      <c r="AA1060" s="29"/>
    </row>
    <row r="1061" ht="75.0" customHeight="1">
      <c r="A1061" s="29"/>
      <c r="B1061" s="29"/>
      <c r="C1061" s="29"/>
      <c r="D1061" s="29"/>
      <c r="E1061" s="29"/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46"/>
      <c r="Q1061" s="29"/>
      <c r="R1061" s="29"/>
      <c r="S1061" s="29"/>
      <c r="T1061" s="29"/>
      <c r="U1061" s="29"/>
      <c r="V1061" s="29"/>
      <c r="W1061" s="29"/>
      <c r="X1061" s="29"/>
      <c r="Y1061" s="29"/>
      <c r="Z1061" s="29"/>
      <c r="AA1061" s="29"/>
    </row>
    <row r="1062" ht="75.0" customHeight="1">
      <c r="A1062" s="29"/>
      <c r="B1062" s="29"/>
      <c r="C1062" s="29"/>
      <c r="D1062" s="29"/>
      <c r="E1062" s="29"/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46"/>
      <c r="Q1062" s="29"/>
      <c r="R1062" s="29"/>
      <c r="S1062" s="29"/>
      <c r="T1062" s="29"/>
      <c r="U1062" s="29"/>
      <c r="V1062" s="29"/>
      <c r="W1062" s="29"/>
      <c r="X1062" s="29"/>
      <c r="Y1062" s="29"/>
      <c r="Z1062" s="29"/>
      <c r="AA1062" s="29"/>
    </row>
    <row r="1063" ht="75.0" customHeight="1">
      <c r="A1063" s="29"/>
      <c r="B1063" s="29"/>
      <c r="C1063" s="29"/>
      <c r="D1063" s="29"/>
      <c r="E1063" s="29"/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46"/>
      <c r="Q1063" s="29"/>
      <c r="R1063" s="29"/>
      <c r="S1063" s="29"/>
      <c r="T1063" s="29"/>
      <c r="U1063" s="29"/>
      <c r="V1063" s="29"/>
      <c r="W1063" s="29"/>
      <c r="X1063" s="29"/>
      <c r="Y1063" s="29"/>
      <c r="Z1063" s="29"/>
      <c r="AA1063" s="29"/>
    </row>
    <row r="1064" ht="75.0" customHeight="1">
      <c r="A1064" s="29"/>
      <c r="B1064" s="29"/>
      <c r="C1064" s="29"/>
      <c r="D1064" s="29"/>
      <c r="E1064" s="29"/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46"/>
      <c r="Q1064" s="29"/>
      <c r="R1064" s="29"/>
      <c r="S1064" s="29"/>
      <c r="T1064" s="29"/>
      <c r="U1064" s="29"/>
      <c r="V1064" s="29"/>
      <c r="W1064" s="29"/>
      <c r="X1064" s="29"/>
      <c r="Y1064" s="29"/>
      <c r="Z1064" s="29"/>
      <c r="AA1064" s="29"/>
    </row>
    <row r="1065" ht="75.0" customHeight="1">
      <c r="A1065" s="29"/>
      <c r="B1065" s="29"/>
      <c r="C1065" s="29"/>
      <c r="D1065" s="29"/>
      <c r="E1065" s="29"/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46"/>
      <c r="Q1065" s="29"/>
      <c r="R1065" s="29"/>
      <c r="S1065" s="29"/>
      <c r="T1065" s="29"/>
      <c r="U1065" s="29"/>
      <c r="V1065" s="29"/>
      <c r="W1065" s="29"/>
      <c r="X1065" s="29"/>
      <c r="Y1065" s="29"/>
      <c r="Z1065" s="29"/>
      <c r="AA1065" s="29"/>
    </row>
  </sheetData>
  <conditionalFormatting sqref="N450">
    <cfRule type="expression" dxfId="3" priority="1">
      <formula>$N450="VENCE HOY"</formula>
    </cfRule>
  </conditionalFormatting>
  <conditionalFormatting sqref="N450">
    <cfRule type="expression" dxfId="1" priority="2">
      <formula>$N450="A TIEMPO"</formula>
    </cfRule>
  </conditionalFormatting>
  <conditionalFormatting sqref="N450">
    <cfRule type="expression" dxfId="0" priority="3">
      <formula>$N450="VENCIDA"</formula>
    </cfRule>
  </conditionalFormatting>
  <conditionalFormatting sqref="M2:M1065 N2:N34 N38:N45 N47:N119">
    <cfRule type="expression" dxfId="0" priority="4">
      <formula>$M2="VENCIDA"</formula>
    </cfRule>
  </conditionalFormatting>
  <conditionalFormatting sqref="M2:M1065 N2:N34 N38:N45 N47:N119">
    <cfRule type="expression" dxfId="1" priority="5">
      <formula>$M2="A TIEMPO"</formula>
    </cfRule>
  </conditionalFormatting>
  <conditionalFormatting sqref="O71">
    <cfRule type="notContainsBlanks" dxfId="2" priority="6">
      <formula>LEN(TRIM(O71))&gt;0</formula>
    </cfRule>
  </conditionalFormatting>
  <conditionalFormatting sqref="M2:M1065 N2:N34 N38:N45 N47:N119">
    <cfRule type="expression" dxfId="3" priority="7">
      <formula>$M2="VENCE HOY"</formula>
    </cfRule>
  </conditionalFormatting>
  <conditionalFormatting sqref="F216">
    <cfRule type="notContainsBlanks" dxfId="2" priority="8">
      <formula>LEN(TRIM(F216))&gt;0</formula>
    </cfRule>
  </conditionalFormatting>
  <dataValidations>
    <dataValidation type="list" allowBlank="1" showErrorMessage="1" sqref="G2:G1065">
      <formula1>"PETICION,QUEJA"</formula1>
    </dataValidation>
    <dataValidation type="list" allowBlank="1" showErrorMessage="1" sqref="D1:D629">
      <formula1>"INTERNA,EXTERNA"</formula1>
    </dataValidation>
    <dataValidation type="list" allowBlank="1" showErrorMessage="1" sqref="B2:B480">
      <formula1>"SAIA,CORREO"</formula1>
    </dataValidation>
    <dataValidation type="list" allowBlank="1" showErrorMessage="1" sqref="I2:I1065">
      <formula1>'RESUMEN PQRSD'!$B$2:$B$27</formula1>
    </dataValidation>
  </dataValidations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2026-01-26T17:13:30Z</dcterms:created>
  <dc:creator>openpyxl</dc:creator>
</cp:coreProperties>
</file>